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KUMENTUMOK P1\2019. költségvetés\2019 június\"/>
    </mc:Choice>
  </mc:AlternateContent>
  <xr:revisionPtr revIDLastSave="0" documentId="13_ncr:1_{A7307568-FF52-473A-AE28-2F26C4AC1760}" xr6:coauthVersionLast="43" xr6:coauthVersionMax="43" xr10:uidLastSave="{00000000-0000-0000-0000-000000000000}"/>
  <bookViews>
    <workbookView xWindow="-120" yWindow="-120" windowWidth="20730" windowHeight="11160" activeTab="2" xr2:uid="{00000000-000D-0000-FFFF-FFFF00000000}"/>
  </bookViews>
  <sheets>
    <sheet name="1c" sheetId="164" r:id="rId1"/>
    <sheet name="1d" sheetId="186" r:id="rId2"/>
    <sheet name="2a" sheetId="166" r:id="rId3"/>
    <sheet name="2b" sheetId="167" r:id="rId4"/>
    <sheet name="2d" sheetId="165" r:id="rId5"/>
    <sheet name="2e" sheetId="187" r:id="rId6"/>
    <sheet name="4" sheetId="177" r:id="rId7"/>
    <sheet name="5" sheetId="178" r:id="rId8"/>
    <sheet name="6.mell." sheetId="188" r:id="rId9"/>
    <sheet name="9a" sheetId="179" r:id="rId10"/>
    <sheet name="9b" sheetId="180" r:id="rId11"/>
    <sheet name="9c" sheetId="181" r:id="rId12"/>
    <sheet name="13" sheetId="182" r:id="rId13"/>
  </sheets>
  <externalReferences>
    <externalReference r:id="rId14"/>
  </externalReferences>
  <definedNames>
    <definedName name="_xlnm.Print_Area" localSheetId="12">'13'!$B$1:$O$33</definedName>
    <definedName name="_xlnm.Print_Area" localSheetId="0">#REF!</definedName>
    <definedName name="_xlnm.Print_Area" localSheetId="1">#REF!</definedName>
    <definedName name="_xlnm.Print_Area" localSheetId="2">#REF!</definedName>
    <definedName name="_xlnm.Print_Area" localSheetId="4">#REF!</definedName>
    <definedName name="_xlnm.Print_Area" localSheetId="5">#REF!</definedName>
    <definedName name="_xlnm.Print_Area" localSheetId="8">#REF!</definedName>
    <definedName name="_xlnm.Print_Area" localSheetId="9">#REF!</definedName>
    <definedName name="_xlnm.Print_Area" localSheetId="10">#REF!</definedName>
    <definedName name="_xlnm.Print_Area" localSheetId="11">#REF!</definedName>
    <definedName name="_xlnm.Print_Area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7" i="167" l="1"/>
  <c r="F38" i="167"/>
  <c r="F36" i="167"/>
  <c r="F17" i="182" l="1"/>
  <c r="G17" i="182"/>
  <c r="E17" i="182"/>
  <c r="C17" i="182"/>
  <c r="P30" i="182"/>
  <c r="D30" i="182"/>
  <c r="C30" i="182"/>
  <c r="G21" i="188"/>
  <c r="G19" i="188"/>
  <c r="G18" i="188"/>
  <c r="G17" i="188"/>
  <c r="G16" i="188"/>
  <c r="G15" i="188"/>
  <c r="G14" i="188"/>
  <c r="G13" i="188"/>
  <c r="G8" i="188"/>
  <c r="G11" i="188"/>
  <c r="F8" i="188"/>
  <c r="E8" i="188"/>
  <c r="D8" i="188"/>
  <c r="C8" i="188"/>
  <c r="G27" i="188" l="1"/>
  <c r="D35" i="177" l="1"/>
  <c r="D11" i="177"/>
  <c r="E70" i="186" l="1"/>
  <c r="F70" i="186"/>
  <c r="G70" i="186"/>
  <c r="H70" i="186"/>
  <c r="D70" i="186"/>
  <c r="D21" i="186"/>
  <c r="D10" i="167" l="1"/>
  <c r="D11" i="167"/>
  <c r="D12" i="167"/>
  <c r="D13" i="167"/>
  <c r="D16" i="167"/>
  <c r="D17" i="167"/>
  <c r="D18" i="167"/>
  <c r="D19" i="167"/>
  <c r="D22" i="167"/>
  <c r="D25" i="167"/>
  <c r="D26" i="167"/>
  <c r="D27" i="167"/>
  <c r="D24" i="167"/>
  <c r="D21" i="167"/>
  <c r="D15" i="167"/>
  <c r="D9" i="167"/>
  <c r="D6" i="167"/>
  <c r="G40" i="167"/>
  <c r="E40" i="167"/>
  <c r="F35" i="167"/>
  <c r="F34" i="167"/>
  <c r="F33" i="167"/>
  <c r="F32" i="167"/>
  <c r="F31" i="167"/>
  <c r="F30" i="167"/>
  <c r="F29" i="167"/>
  <c r="F28" i="167"/>
  <c r="F23" i="167"/>
  <c r="F20" i="167"/>
  <c r="F14" i="167"/>
  <c r="F8" i="167"/>
  <c r="F7" i="167"/>
  <c r="G22" i="166"/>
  <c r="D12" i="166"/>
  <c r="D13" i="166"/>
  <c r="D14" i="166"/>
  <c r="D15" i="166"/>
  <c r="D16" i="166"/>
  <c r="D17" i="166"/>
  <c r="D11" i="166"/>
  <c r="D7" i="166"/>
  <c r="D8" i="166"/>
  <c r="D6" i="166"/>
  <c r="E22" i="166"/>
  <c r="F20" i="166"/>
  <c r="F19" i="166"/>
  <c r="F18" i="166"/>
  <c r="F10" i="166"/>
  <c r="F9" i="166"/>
  <c r="I11" i="186" l="1"/>
  <c r="I13" i="186"/>
  <c r="I19" i="186"/>
  <c r="I22" i="186"/>
  <c r="I24" i="186"/>
  <c r="I26" i="186"/>
  <c r="I27" i="186"/>
  <c r="I34" i="186"/>
  <c r="I37" i="186"/>
  <c r="I40" i="186"/>
  <c r="I44" i="186"/>
  <c r="I50" i="186"/>
  <c r="I51" i="186"/>
  <c r="I52" i="186"/>
  <c r="I53" i="186"/>
  <c r="I58" i="186"/>
  <c r="I59" i="186"/>
  <c r="I63" i="186"/>
  <c r="I72" i="186"/>
  <c r="I73" i="186"/>
  <c r="I9" i="187"/>
  <c r="I10" i="187"/>
  <c r="I11" i="187"/>
  <c r="I12" i="187"/>
  <c r="I17" i="187"/>
  <c r="I20" i="187"/>
  <c r="I21" i="187"/>
  <c r="I27" i="187"/>
  <c r="I38" i="187"/>
  <c r="I40" i="187"/>
  <c r="H47" i="187" l="1"/>
  <c r="E47" i="187"/>
  <c r="H46" i="187"/>
  <c r="G46" i="187"/>
  <c r="G47" i="187" s="1"/>
  <c r="F46" i="187"/>
  <c r="F47" i="187" s="1"/>
  <c r="E46" i="187"/>
  <c r="D46" i="187"/>
  <c r="D47" i="187" s="1"/>
  <c r="C45" i="187"/>
  <c r="C44" i="187"/>
  <c r="H42" i="187"/>
  <c r="E42" i="187"/>
  <c r="C41" i="187"/>
  <c r="I41" i="187" s="1"/>
  <c r="C40" i="187"/>
  <c r="C39" i="187"/>
  <c r="I39" i="187" s="1"/>
  <c r="H38" i="187"/>
  <c r="G38" i="187"/>
  <c r="G42" i="187" s="1"/>
  <c r="F38" i="187"/>
  <c r="F42" i="187" s="1"/>
  <c r="E38" i="187"/>
  <c r="H37" i="187"/>
  <c r="G37" i="187"/>
  <c r="F37" i="187"/>
  <c r="E37" i="187"/>
  <c r="D37" i="187"/>
  <c r="C37" i="187" s="1"/>
  <c r="I37" i="187" s="1"/>
  <c r="C36" i="187"/>
  <c r="I36" i="187" s="1"/>
  <c r="C35" i="187"/>
  <c r="I35" i="187" s="1"/>
  <c r="C34" i="187"/>
  <c r="I34" i="187" s="1"/>
  <c r="C33" i="187"/>
  <c r="I33" i="187" s="1"/>
  <c r="H32" i="187"/>
  <c r="G32" i="187"/>
  <c r="F32" i="187"/>
  <c r="E32" i="187"/>
  <c r="D32" i="187"/>
  <c r="C31" i="187"/>
  <c r="C30" i="187"/>
  <c r="C29" i="187"/>
  <c r="C28" i="187"/>
  <c r="C27" i="187"/>
  <c r="H26" i="187"/>
  <c r="C25" i="187"/>
  <c r="C24" i="187"/>
  <c r="C23" i="187"/>
  <c r="C22" i="187"/>
  <c r="I22" i="187" s="1"/>
  <c r="C21" i="187"/>
  <c r="C20" i="187"/>
  <c r="C19" i="187"/>
  <c r="I19" i="187" s="1"/>
  <c r="H18" i="187"/>
  <c r="G18" i="187"/>
  <c r="G26" i="187" s="1"/>
  <c r="F18" i="187"/>
  <c r="F26" i="187" s="1"/>
  <c r="E18" i="187"/>
  <c r="E26" i="187" s="1"/>
  <c r="D18" i="187"/>
  <c r="C18" i="187" s="1"/>
  <c r="I18" i="187" s="1"/>
  <c r="C17" i="187"/>
  <c r="C15" i="187"/>
  <c r="C14" i="187"/>
  <c r="I14" i="187" s="1"/>
  <c r="H13" i="187"/>
  <c r="H16" i="187" s="1"/>
  <c r="G13" i="187"/>
  <c r="F13" i="187"/>
  <c r="E13" i="187"/>
  <c r="E16" i="187" s="1"/>
  <c r="D13" i="187"/>
  <c r="C13" i="187" s="1"/>
  <c r="C12" i="187"/>
  <c r="H11" i="187"/>
  <c r="G11" i="187"/>
  <c r="F11" i="187"/>
  <c r="E11" i="187"/>
  <c r="D11" i="187"/>
  <c r="C11" i="187"/>
  <c r="C10" i="187"/>
  <c r="H9" i="187"/>
  <c r="G9" i="187"/>
  <c r="G16" i="187" s="1"/>
  <c r="F9" i="187"/>
  <c r="F16" i="187" s="1"/>
  <c r="E9" i="187"/>
  <c r="D9" i="187"/>
  <c r="C8" i="187"/>
  <c r="C7" i="187"/>
  <c r="C32" i="187" l="1"/>
  <c r="E43" i="187"/>
  <c r="E48" i="187" s="1"/>
  <c r="D26" i="187"/>
  <c r="C26" i="187" s="1"/>
  <c r="G43" i="187"/>
  <c r="G48" i="187" s="1"/>
  <c r="F43" i="187"/>
  <c r="F48" i="187" s="1"/>
  <c r="H43" i="187"/>
  <c r="H48" i="187" s="1"/>
  <c r="C47" i="187"/>
  <c r="D16" i="187"/>
  <c r="D42" i="187"/>
  <c r="C42" i="187" s="1"/>
  <c r="I42" i="187" s="1"/>
  <c r="C9" i="187"/>
  <c r="C46" i="187"/>
  <c r="C6" i="187"/>
  <c r="C38" i="187"/>
  <c r="H76" i="186"/>
  <c r="H77" i="186" s="1"/>
  <c r="G76" i="186"/>
  <c r="G77" i="186" s="1"/>
  <c r="F76" i="186"/>
  <c r="F77" i="186" s="1"/>
  <c r="E76" i="186"/>
  <c r="D76" i="186"/>
  <c r="D77" i="186" s="1"/>
  <c r="C75" i="186"/>
  <c r="C74" i="186"/>
  <c r="C73" i="186"/>
  <c r="C72" i="186"/>
  <c r="C70" i="186"/>
  <c r="I70" i="186" s="1"/>
  <c r="C69" i="186"/>
  <c r="I69" i="186" s="1"/>
  <c r="C68" i="186"/>
  <c r="I68" i="186" s="1"/>
  <c r="C67" i="186"/>
  <c r="I67" i="186" s="1"/>
  <c r="H66" i="186"/>
  <c r="G66" i="186"/>
  <c r="F66" i="186"/>
  <c r="E66" i="186"/>
  <c r="D66" i="186"/>
  <c r="C66" i="186" s="1"/>
  <c r="C65" i="186"/>
  <c r="H64" i="186"/>
  <c r="G64" i="186"/>
  <c r="F64" i="186"/>
  <c r="E64" i="186"/>
  <c r="D64" i="186"/>
  <c r="C64" i="186"/>
  <c r="C63" i="186"/>
  <c r="C62" i="186"/>
  <c r="C60" i="186"/>
  <c r="I60" i="186" s="1"/>
  <c r="C59" i="186"/>
  <c r="C58" i="186"/>
  <c r="C57" i="186"/>
  <c r="I57" i="186" s="1"/>
  <c r="C56" i="186"/>
  <c r="I56" i="186" s="1"/>
  <c r="C55" i="186"/>
  <c r="C54" i="186"/>
  <c r="I54" i="186" s="1"/>
  <c r="C53" i="186"/>
  <c r="C52" i="186"/>
  <c r="C51" i="186"/>
  <c r="C50" i="186"/>
  <c r="H49" i="186"/>
  <c r="G49" i="186"/>
  <c r="F49" i="186"/>
  <c r="E49" i="186"/>
  <c r="C48" i="186"/>
  <c r="I48" i="186" s="1"/>
  <c r="C47" i="186"/>
  <c r="H46" i="186"/>
  <c r="G46" i="186"/>
  <c r="F46" i="186"/>
  <c r="E46" i="186"/>
  <c r="D46" i="186"/>
  <c r="C45" i="186"/>
  <c r="I45" i="186" s="1"/>
  <c r="C44" i="186"/>
  <c r="C43" i="186"/>
  <c r="I43" i="186" s="1"/>
  <c r="C42" i="186"/>
  <c r="I42" i="186" s="1"/>
  <c r="H41" i="186"/>
  <c r="H61" i="186" s="1"/>
  <c r="G41" i="186"/>
  <c r="F41" i="186"/>
  <c r="E41" i="186"/>
  <c r="D41" i="186"/>
  <c r="C40" i="186"/>
  <c r="C38" i="186"/>
  <c r="I38" i="186" s="1"/>
  <c r="C37" i="186"/>
  <c r="H36" i="186"/>
  <c r="G36" i="186"/>
  <c r="F36" i="186"/>
  <c r="E36" i="186"/>
  <c r="C36" i="186" s="1"/>
  <c r="I36" i="186" s="1"/>
  <c r="H35" i="186"/>
  <c r="G35" i="186"/>
  <c r="F35" i="186"/>
  <c r="D35" i="186"/>
  <c r="C35" i="186" s="1"/>
  <c r="I35" i="186" s="1"/>
  <c r="C34" i="186"/>
  <c r="C33" i="186"/>
  <c r="I33" i="186" s="1"/>
  <c r="C32" i="186"/>
  <c r="I32" i="186" s="1"/>
  <c r="C31" i="186"/>
  <c r="I31" i="186" s="1"/>
  <c r="C30" i="186"/>
  <c r="I30" i="186" s="1"/>
  <c r="H29" i="186"/>
  <c r="H39" i="186" s="1"/>
  <c r="G29" i="186"/>
  <c r="G39" i="186" s="1"/>
  <c r="F29" i="186"/>
  <c r="F39" i="186" s="1"/>
  <c r="E29" i="186"/>
  <c r="E39" i="186" s="1"/>
  <c r="D29" i="186"/>
  <c r="D39" i="186" s="1"/>
  <c r="G28" i="186"/>
  <c r="C27" i="186"/>
  <c r="C26" i="186"/>
  <c r="C25" i="186"/>
  <c r="I25" i="186" s="1"/>
  <c r="C24" i="186"/>
  <c r="H23" i="186"/>
  <c r="G23" i="186"/>
  <c r="F23" i="186"/>
  <c r="E23" i="186"/>
  <c r="D23" i="186"/>
  <c r="C22" i="186"/>
  <c r="H21" i="186"/>
  <c r="H28" i="186" s="1"/>
  <c r="G21" i="186"/>
  <c r="F21" i="186"/>
  <c r="F28" i="186" s="1"/>
  <c r="E21" i="186"/>
  <c r="E28" i="186" s="1"/>
  <c r="D28" i="186"/>
  <c r="C19" i="186"/>
  <c r="C18" i="186"/>
  <c r="C17" i="186"/>
  <c r="I17" i="186" s="1"/>
  <c r="C16" i="186"/>
  <c r="C15" i="186"/>
  <c r="H14" i="186"/>
  <c r="G14" i="186"/>
  <c r="F14" i="186"/>
  <c r="F20" i="186" s="1"/>
  <c r="E14" i="186"/>
  <c r="D14" i="186"/>
  <c r="C13" i="186"/>
  <c r="H12" i="186"/>
  <c r="H20" i="186" s="1"/>
  <c r="G12" i="186"/>
  <c r="F12" i="186"/>
  <c r="E12" i="186"/>
  <c r="D12" i="186"/>
  <c r="C12" i="186" s="1"/>
  <c r="C11" i="186"/>
  <c r="C10" i="186"/>
  <c r="C9" i="186"/>
  <c r="C8" i="186"/>
  <c r="I8" i="186" s="1"/>
  <c r="C7" i="186"/>
  <c r="I7" i="186" s="1"/>
  <c r="C6" i="186"/>
  <c r="I6" i="186" s="1"/>
  <c r="D61" i="186" l="1"/>
  <c r="E61" i="186"/>
  <c r="E71" i="186" s="1"/>
  <c r="G20" i="186"/>
  <c r="C76" i="186"/>
  <c r="G61" i="186"/>
  <c r="G71" i="186" s="1"/>
  <c r="G78" i="186" s="1"/>
  <c r="C16" i="187"/>
  <c r="D43" i="187"/>
  <c r="D48" i="187" s="1"/>
  <c r="C48" i="187" s="1"/>
  <c r="E77" i="186"/>
  <c r="C77" i="186" s="1"/>
  <c r="C49" i="186"/>
  <c r="I49" i="186" s="1"/>
  <c r="C46" i="186"/>
  <c r="F61" i="186"/>
  <c r="H71" i="186"/>
  <c r="H78" i="186" s="1"/>
  <c r="C23" i="186"/>
  <c r="I23" i="186" s="1"/>
  <c r="C14" i="186"/>
  <c r="E20" i="186"/>
  <c r="C39" i="186"/>
  <c r="I39" i="186" s="1"/>
  <c r="C28" i="186"/>
  <c r="I28" i="186" s="1"/>
  <c r="D20" i="186"/>
  <c r="C29" i="186"/>
  <c r="I29" i="186" s="1"/>
  <c r="C21" i="186"/>
  <c r="I21" i="186" s="1"/>
  <c r="C41" i="186"/>
  <c r="I41" i="186" s="1"/>
  <c r="C43" i="187" l="1"/>
  <c r="E78" i="186"/>
  <c r="C61" i="186"/>
  <c r="F71" i="186"/>
  <c r="F78" i="186" s="1"/>
  <c r="C20" i="186"/>
  <c r="D71" i="186"/>
  <c r="D78" i="186" l="1"/>
  <c r="C78" i="186" s="1"/>
  <c r="C71" i="186"/>
  <c r="F43" i="165" l="1"/>
  <c r="E43" i="165"/>
  <c r="D30" i="180"/>
  <c r="J113" i="180"/>
  <c r="H80" i="179"/>
  <c r="H81" i="179"/>
  <c r="H83" i="179"/>
  <c r="H85" i="179"/>
  <c r="H87" i="179"/>
  <c r="H88" i="179"/>
  <c r="H90" i="179"/>
  <c r="H92" i="179"/>
  <c r="H93" i="179"/>
  <c r="H94" i="179"/>
  <c r="H95" i="179"/>
  <c r="H96" i="179"/>
  <c r="H97" i="179"/>
  <c r="H98" i="179"/>
  <c r="H100" i="179"/>
  <c r="H101" i="179"/>
  <c r="H102" i="179"/>
  <c r="H103" i="179"/>
  <c r="H104" i="179"/>
  <c r="H106" i="179"/>
  <c r="H107" i="179"/>
  <c r="H108" i="179"/>
  <c r="H109" i="179"/>
  <c r="H112" i="179"/>
  <c r="H113" i="179"/>
  <c r="H114" i="179"/>
  <c r="H117" i="179"/>
  <c r="H118" i="179"/>
  <c r="G80" i="179"/>
  <c r="G81" i="179"/>
  <c r="G83" i="179"/>
  <c r="G85" i="179"/>
  <c r="G87" i="179"/>
  <c r="G88" i="179"/>
  <c r="G90" i="179"/>
  <c r="G92" i="179"/>
  <c r="G93" i="179"/>
  <c r="G94" i="179"/>
  <c r="G95" i="179"/>
  <c r="G96" i="179"/>
  <c r="G97" i="179"/>
  <c r="G98" i="179"/>
  <c r="G100" i="179"/>
  <c r="G101" i="179"/>
  <c r="G102" i="179"/>
  <c r="G103" i="179"/>
  <c r="G104" i="179"/>
  <c r="G106" i="179"/>
  <c r="G107" i="179"/>
  <c r="G108" i="179"/>
  <c r="G109" i="179"/>
  <c r="G112" i="179"/>
  <c r="G113" i="179"/>
  <c r="G114" i="179"/>
  <c r="G117" i="179"/>
  <c r="G118" i="179"/>
  <c r="F80" i="179"/>
  <c r="F81" i="179"/>
  <c r="F83" i="179"/>
  <c r="F85" i="179"/>
  <c r="F87" i="179"/>
  <c r="F88" i="179"/>
  <c r="F90" i="179"/>
  <c r="F92" i="179"/>
  <c r="F93" i="179"/>
  <c r="F94" i="179"/>
  <c r="F95" i="179"/>
  <c r="F96" i="179"/>
  <c r="F97" i="179"/>
  <c r="F98" i="179"/>
  <c r="F100" i="179"/>
  <c r="F101" i="179"/>
  <c r="F102" i="179"/>
  <c r="F103" i="179"/>
  <c r="F104" i="179"/>
  <c r="F106" i="179"/>
  <c r="F107" i="179"/>
  <c r="F108" i="179"/>
  <c r="F109" i="179"/>
  <c r="F112" i="179"/>
  <c r="F113" i="179"/>
  <c r="F114" i="179"/>
  <c r="F117" i="179"/>
  <c r="F118" i="179"/>
  <c r="E80" i="179"/>
  <c r="E81" i="179"/>
  <c r="E83" i="179"/>
  <c r="E85" i="179"/>
  <c r="E87" i="179"/>
  <c r="E88" i="179"/>
  <c r="E90" i="179"/>
  <c r="E92" i="179"/>
  <c r="E93" i="179"/>
  <c r="E94" i="179"/>
  <c r="E95" i="179"/>
  <c r="E96" i="179"/>
  <c r="E97" i="179"/>
  <c r="E98" i="179"/>
  <c r="E100" i="179"/>
  <c r="E101" i="179"/>
  <c r="E102" i="179"/>
  <c r="E103" i="179"/>
  <c r="E104" i="179"/>
  <c r="E106" i="179"/>
  <c r="E107" i="179"/>
  <c r="E108" i="179"/>
  <c r="E109" i="179"/>
  <c r="E112" i="179"/>
  <c r="E113" i="179"/>
  <c r="E114" i="179"/>
  <c r="E117" i="179"/>
  <c r="E118" i="179"/>
  <c r="D80" i="179"/>
  <c r="D81" i="179"/>
  <c r="D83" i="179"/>
  <c r="D85" i="179"/>
  <c r="D87" i="179"/>
  <c r="D88" i="179"/>
  <c r="D90" i="179"/>
  <c r="D92" i="179"/>
  <c r="D93" i="179"/>
  <c r="D94" i="179"/>
  <c r="D95" i="179"/>
  <c r="D96" i="179"/>
  <c r="D97" i="179"/>
  <c r="D98" i="179"/>
  <c r="D100" i="179"/>
  <c r="D101" i="179"/>
  <c r="D102" i="179"/>
  <c r="D103" i="179"/>
  <c r="D104" i="179"/>
  <c r="D106" i="179"/>
  <c r="D107" i="179"/>
  <c r="D108" i="179"/>
  <c r="D109" i="179"/>
  <c r="D111" i="179"/>
  <c r="D113" i="179"/>
  <c r="D114" i="179"/>
  <c r="D117" i="179"/>
  <c r="D118" i="179"/>
  <c r="D79" i="179"/>
  <c r="E79" i="179"/>
  <c r="F79" i="179"/>
  <c r="G79" i="179"/>
  <c r="H79" i="179"/>
  <c r="H7" i="179"/>
  <c r="H8" i="179"/>
  <c r="H9" i="179"/>
  <c r="H10" i="179"/>
  <c r="H11" i="179"/>
  <c r="H13" i="179"/>
  <c r="H15" i="179"/>
  <c r="H16" i="179"/>
  <c r="H17" i="179"/>
  <c r="H18" i="179"/>
  <c r="H19" i="179"/>
  <c r="H22" i="179"/>
  <c r="H24" i="179"/>
  <c r="H25" i="179"/>
  <c r="H26" i="179"/>
  <c r="H27" i="179"/>
  <c r="H30" i="179"/>
  <c r="H31" i="179"/>
  <c r="H32" i="179"/>
  <c r="H33" i="179"/>
  <c r="H34" i="179"/>
  <c r="H37" i="179"/>
  <c r="H38" i="179"/>
  <c r="H40" i="179"/>
  <c r="H42" i="179"/>
  <c r="H43" i="179"/>
  <c r="H44" i="179"/>
  <c r="H45" i="179"/>
  <c r="H47" i="179"/>
  <c r="H48" i="179"/>
  <c r="H50" i="179"/>
  <c r="H51" i="179"/>
  <c r="H52" i="179"/>
  <c r="H53" i="179"/>
  <c r="H54" i="179"/>
  <c r="H55" i="179"/>
  <c r="H56" i="179"/>
  <c r="H57" i="179"/>
  <c r="H58" i="179"/>
  <c r="H59" i="179"/>
  <c r="H60" i="179"/>
  <c r="H62" i="179"/>
  <c r="H63" i="179"/>
  <c r="H65" i="179"/>
  <c r="H67" i="179"/>
  <c r="H68" i="179"/>
  <c r="H69" i="179"/>
  <c r="H72" i="179"/>
  <c r="H73" i="179"/>
  <c r="H74" i="179"/>
  <c r="H75" i="179"/>
  <c r="G7" i="179"/>
  <c r="G8" i="179"/>
  <c r="G9" i="179"/>
  <c r="G10" i="179"/>
  <c r="G11" i="179"/>
  <c r="G13" i="179"/>
  <c r="G15" i="179"/>
  <c r="G16" i="179"/>
  <c r="G17" i="179"/>
  <c r="G18" i="179"/>
  <c r="G19" i="179"/>
  <c r="G22" i="179"/>
  <c r="G24" i="179"/>
  <c r="G25" i="179"/>
  <c r="G26" i="179"/>
  <c r="G27" i="179"/>
  <c r="G30" i="179"/>
  <c r="G31" i="179"/>
  <c r="G32" i="179"/>
  <c r="G33" i="179"/>
  <c r="G34" i="179"/>
  <c r="G37" i="179"/>
  <c r="G38" i="179"/>
  <c r="G40" i="179"/>
  <c r="G42" i="179"/>
  <c r="G43" i="179"/>
  <c r="G44" i="179"/>
  <c r="G45" i="179"/>
  <c r="G47" i="179"/>
  <c r="G48" i="179"/>
  <c r="G50" i="179"/>
  <c r="G51" i="179"/>
  <c r="G52" i="179"/>
  <c r="G53" i="179"/>
  <c r="G54" i="179"/>
  <c r="G55" i="179"/>
  <c r="G56" i="179"/>
  <c r="G57" i="179"/>
  <c r="G58" i="179"/>
  <c r="G59" i="179"/>
  <c r="G60" i="179"/>
  <c r="G62" i="179"/>
  <c r="G63" i="179"/>
  <c r="G65" i="179"/>
  <c r="G67" i="179"/>
  <c r="G68" i="179"/>
  <c r="G69" i="179"/>
  <c r="G72" i="179"/>
  <c r="G73" i="179"/>
  <c r="G74" i="179"/>
  <c r="G75" i="179"/>
  <c r="F7" i="179"/>
  <c r="F8" i="179"/>
  <c r="F9" i="179"/>
  <c r="F10" i="179"/>
  <c r="F11" i="179"/>
  <c r="F13" i="179"/>
  <c r="F15" i="179"/>
  <c r="F16" i="179"/>
  <c r="F17" i="179"/>
  <c r="F18" i="179"/>
  <c r="F19" i="179"/>
  <c r="F22" i="179"/>
  <c r="F24" i="179"/>
  <c r="F25" i="179"/>
  <c r="F26" i="179"/>
  <c r="F27" i="179"/>
  <c r="F30" i="179"/>
  <c r="F31" i="179"/>
  <c r="F32" i="179"/>
  <c r="F33" i="179"/>
  <c r="F34" i="179"/>
  <c r="F37" i="179"/>
  <c r="F38" i="179"/>
  <c r="F40" i="179"/>
  <c r="F42" i="179"/>
  <c r="F43" i="179"/>
  <c r="F44" i="179"/>
  <c r="F45" i="179"/>
  <c r="F47" i="179"/>
  <c r="F48" i="179"/>
  <c r="F50" i="179"/>
  <c r="F51" i="179"/>
  <c r="F52" i="179"/>
  <c r="F53" i="179"/>
  <c r="F54" i="179"/>
  <c r="F55" i="179"/>
  <c r="F56" i="179"/>
  <c r="F57" i="179"/>
  <c r="F58" i="179"/>
  <c r="F59" i="179"/>
  <c r="F60" i="179"/>
  <c r="F62" i="179"/>
  <c r="F63" i="179"/>
  <c r="F65" i="179"/>
  <c r="F67" i="179"/>
  <c r="F68" i="179"/>
  <c r="F69" i="179"/>
  <c r="F72" i="179"/>
  <c r="F73" i="179"/>
  <c r="F74" i="179"/>
  <c r="F75" i="179"/>
  <c r="E7" i="179"/>
  <c r="E8" i="179"/>
  <c r="E9" i="179"/>
  <c r="E10" i="179"/>
  <c r="E11" i="179"/>
  <c r="E13" i="179"/>
  <c r="E15" i="179"/>
  <c r="E16" i="179"/>
  <c r="E17" i="179"/>
  <c r="E18" i="179"/>
  <c r="E19" i="179"/>
  <c r="E22" i="179"/>
  <c r="E24" i="179"/>
  <c r="E25" i="179"/>
  <c r="E26" i="179"/>
  <c r="E27" i="179"/>
  <c r="E30" i="179"/>
  <c r="E31" i="179"/>
  <c r="E32" i="179"/>
  <c r="E33" i="179"/>
  <c r="E34" i="179"/>
  <c r="E37" i="179"/>
  <c r="E38" i="179"/>
  <c r="E40" i="179"/>
  <c r="E42" i="179"/>
  <c r="E43" i="179"/>
  <c r="E44" i="179"/>
  <c r="E45" i="179"/>
  <c r="E47" i="179"/>
  <c r="E48" i="179"/>
  <c r="E50" i="179"/>
  <c r="E51" i="179"/>
  <c r="E52" i="179"/>
  <c r="E53" i="179"/>
  <c r="E54" i="179"/>
  <c r="E55" i="179"/>
  <c r="E56" i="179"/>
  <c r="E57" i="179"/>
  <c r="E58" i="179"/>
  <c r="E59" i="179"/>
  <c r="E60" i="179"/>
  <c r="E62" i="179"/>
  <c r="E63" i="179"/>
  <c r="E65" i="179"/>
  <c r="E67" i="179"/>
  <c r="E68" i="179"/>
  <c r="E69" i="179"/>
  <c r="E72" i="179"/>
  <c r="E73" i="179"/>
  <c r="E74" i="179"/>
  <c r="E75" i="179"/>
  <c r="D7" i="179"/>
  <c r="D8" i="179"/>
  <c r="D9" i="179"/>
  <c r="D10" i="179"/>
  <c r="D11" i="179"/>
  <c r="D13" i="179"/>
  <c r="D15" i="179"/>
  <c r="D16" i="179"/>
  <c r="D17" i="179"/>
  <c r="D18" i="179"/>
  <c r="D19" i="179"/>
  <c r="D22" i="179"/>
  <c r="D24" i="179"/>
  <c r="D25" i="179"/>
  <c r="D26" i="179"/>
  <c r="D27" i="179"/>
  <c r="D30" i="179"/>
  <c r="D31" i="179"/>
  <c r="D32" i="179"/>
  <c r="D33" i="179"/>
  <c r="D34" i="179"/>
  <c r="D36" i="179"/>
  <c r="D37" i="179"/>
  <c r="D38" i="179"/>
  <c r="D40" i="179"/>
  <c r="D42" i="179"/>
  <c r="D43" i="179"/>
  <c r="D44" i="179"/>
  <c r="D45" i="179"/>
  <c r="D47" i="179"/>
  <c r="D48" i="179"/>
  <c r="D50" i="179"/>
  <c r="D51" i="179"/>
  <c r="D52" i="179"/>
  <c r="D53" i="179"/>
  <c r="D54" i="179"/>
  <c r="D55" i="179"/>
  <c r="D56" i="179"/>
  <c r="D57" i="179"/>
  <c r="D58" i="179"/>
  <c r="D59" i="179"/>
  <c r="D60" i="179"/>
  <c r="D62" i="179"/>
  <c r="D63" i="179"/>
  <c r="D65" i="179"/>
  <c r="D67" i="179"/>
  <c r="D68" i="179"/>
  <c r="D69" i="179"/>
  <c r="D72" i="179"/>
  <c r="D73" i="179"/>
  <c r="D74" i="179"/>
  <c r="D75" i="179"/>
  <c r="D6" i="179"/>
  <c r="E6" i="179"/>
  <c r="F6" i="179"/>
  <c r="G6" i="179"/>
  <c r="H6" i="179"/>
  <c r="F10" i="167"/>
  <c r="F11" i="167"/>
  <c r="F12" i="167"/>
  <c r="F13" i="167"/>
  <c r="F16" i="167"/>
  <c r="F18" i="167"/>
  <c r="F19" i="167"/>
  <c r="F21" i="167"/>
  <c r="F22" i="167"/>
  <c r="F24" i="167"/>
  <c r="F25" i="167"/>
  <c r="F26" i="167"/>
  <c r="F27" i="167"/>
  <c r="F7" i="166"/>
  <c r="F8" i="166"/>
  <c r="F11" i="166"/>
  <c r="F12" i="166"/>
  <c r="F13" i="166"/>
  <c r="F14" i="166"/>
  <c r="F15" i="166"/>
  <c r="F16" i="166"/>
  <c r="F17" i="166"/>
  <c r="F21" i="166"/>
  <c r="F6" i="166"/>
  <c r="F6" i="167" l="1"/>
  <c r="F9" i="167"/>
  <c r="F17" i="167"/>
  <c r="F15" i="167"/>
  <c r="F22" i="166"/>
  <c r="D40" i="167"/>
  <c r="D22" i="166"/>
  <c r="C25" i="182"/>
  <c r="L25" i="182" s="1"/>
  <c r="D17" i="182"/>
  <c r="P14" i="182"/>
  <c r="G120" i="181"/>
  <c r="H119" i="181"/>
  <c r="H120" i="181" s="1"/>
  <c r="G119" i="181"/>
  <c r="F119" i="181"/>
  <c r="F120" i="181" s="1"/>
  <c r="E119" i="181"/>
  <c r="E120" i="181" s="1"/>
  <c r="C117" i="181"/>
  <c r="H115" i="181"/>
  <c r="F115" i="181"/>
  <c r="D115" i="181"/>
  <c r="C114" i="181"/>
  <c r="C113" i="181"/>
  <c r="C112" i="181"/>
  <c r="H111" i="181"/>
  <c r="G111" i="181"/>
  <c r="G115" i="181" s="1"/>
  <c r="F111" i="181"/>
  <c r="E111" i="181"/>
  <c r="C111" i="181" s="1"/>
  <c r="H110" i="181"/>
  <c r="G110" i="181"/>
  <c r="F110" i="181"/>
  <c r="E110" i="181"/>
  <c r="D110" i="181"/>
  <c r="C110" i="181" s="1"/>
  <c r="C109" i="181"/>
  <c r="C108" i="181"/>
  <c r="C107" i="181"/>
  <c r="C106" i="181"/>
  <c r="H105" i="181"/>
  <c r="G105" i="181"/>
  <c r="F105" i="181"/>
  <c r="E105" i="181"/>
  <c r="D105" i="181"/>
  <c r="C105" i="181" s="1"/>
  <c r="C104" i="181"/>
  <c r="C103" i="181"/>
  <c r="C102" i="181"/>
  <c r="C101" i="181"/>
  <c r="C100" i="181"/>
  <c r="G99" i="181"/>
  <c r="E99" i="181"/>
  <c r="C98" i="181"/>
  <c r="C97" i="181"/>
  <c r="C96" i="181"/>
  <c r="C95" i="181"/>
  <c r="C94" i="181"/>
  <c r="C93" i="181"/>
  <c r="C92" i="181"/>
  <c r="H91" i="181"/>
  <c r="H99" i="181" s="1"/>
  <c r="G91" i="181"/>
  <c r="F91" i="181"/>
  <c r="F99" i="181" s="1"/>
  <c r="E91" i="181"/>
  <c r="D91" i="181"/>
  <c r="C91" i="181" s="1"/>
  <c r="C90" i="181"/>
  <c r="C88" i="181"/>
  <c r="C87" i="181"/>
  <c r="H86" i="181"/>
  <c r="G86" i="181"/>
  <c r="G89" i="181" s="1"/>
  <c r="G116" i="181" s="1"/>
  <c r="G121" i="181" s="1"/>
  <c r="F86" i="181"/>
  <c r="E86" i="181"/>
  <c r="D86" i="181"/>
  <c r="C86" i="181"/>
  <c r="C85" i="181"/>
  <c r="H84" i="181"/>
  <c r="G84" i="181"/>
  <c r="F84" i="181"/>
  <c r="E84" i="181"/>
  <c r="D84" i="181"/>
  <c r="C84" i="181" s="1"/>
  <c r="C83" i="181"/>
  <c r="H82" i="181"/>
  <c r="H89" i="181" s="1"/>
  <c r="H116" i="181" s="1"/>
  <c r="H121" i="181" s="1"/>
  <c r="G82" i="181"/>
  <c r="F82" i="181"/>
  <c r="F89" i="181" s="1"/>
  <c r="F116" i="181" s="1"/>
  <c r="F121" i="181" s="1"/>
  <c r="E82" i="181"/>
  <c r="E89" i="181" s="1"/>
  <c r="D82" i="181"/>
  <c r="D89" i="181" s="1"/>
  <c r="C81" i="181"/>
  <c r="C80" i="181"/>
  <c r="C79" i="181"/>
  <c r="H77" i="181"/>
  <c r="D77" i="181"/>
  <c r="H76" i="181"/>
  <c r="G76" i="181"/>
  <c r="G77" i="181" s="1"/>
  <c r="F76" i="181"/>
  <c r="F77" i="181" s="1"/>
  <c r="D76" i="181"/>
  <c r="C74" i="181"/>
  <c r="C73" i="181"/>
  <c r="C72" i="181"/>
  <c r="H70" i="181"/>
  <c r="G70" i="181"/>
  <c r="F70" i="181"/>
  <c r="E70" i="181"/>
  <c r="D70" i="181"/>
  <c r="C70" i="181"/>
  <c r="C69" i="181"/>
  <c r="C68" i="181"/>
  <c r="C67" i="181"/>
  <c r="H66" i="181"/>
  <c r="G66" i="181"/>
  <c r="F66" i="181"/>
  <c r="E66" i="181"/>
  <c r="D66" i="181"/>
  <c r="C66" i="181" s="1"/>
  <c r="C65" i="181"/>
  <c r="H64" i="181"/>
  <c r="G64" i="181"/>
  <c r="F64" i="181"/>
  <c r="E64" i="181"/>
  <c r="D64" i="181"/>
  <c r="C64" i="181"/>
  <c r="C63" i="181"/>
  <c r="C62" i="181"/>
  <c r="G61" i="181"/>
  <c r="E61" i="181"/>
  <c r="C60" i="181"/>
  <c r="C59" i="181"/>
  <c r="C58" i="181"/>
  <c r="C57" i="181"/>
  <c r="C56" i="181"/>
  <c r="C55" i="181"/>
  <c r="C54" i="181"/>
  <c r="C53" i="181"/>
  <c r="C52" i="181"/>
  <c r="C51" i="181"/>
  <c r="C50" i="181"/>
  <c r="H49" i="181"/>
  <c r="G49" i="181"/>
  <c r="F49" i="181"/>
  <c r="E49" i="181"/>
  <c r="D49" i="181"/>
  <c r="C49" i="181" s="1"/>
  <c r="C48" i="181"/>
  <c r="C47" i="181"/>
  <c r="H46" i="181"/>
  <c r="G46" i="181"/>
  <c r="F46" i="181"/>
  <c r="E46" i="181"/>
  <c r="D46" i="181"/>
  <c r="C46" i="181" s="1"/>
  <c r="C45" i="181"/>
  <c r="C44" i="181"/>
  <c r="C43" i="181"/>
  <c r="C42" i="181"/>
  <c r="H41" i="181"/>
  <c r="H61" i="181" s="1"/>
  <c r="G41" i="181"/>
  <c r="F41" i="181"/>
  <c r="F61" i="181" s="1"/>
  <c r="E41" i="181"/>
  <c r="D41" i="181"/>
  <c r="D61" i="181" s="1"/>
  <c r="C40" i="181"/>
  <c r="C38" i="181"/>
  <c r="C37" i="181"/>
  <c r="H36" i="181"/>
  <c r="G36" i="181"/>
  <c r="F36" i="181"/>
  <c r="E36" i="181"/>
  <c r="E39" i="181" s="1"/>
  <c r="D36" i="181"/>
  <c r="H35" i="181"/>
  <c r="G35" i="181"/>
  <c r="F35" i="181"/>
  <c r="E35" i="181"/>
  <c r="D35" i="181"/>
  <c r="C35" i="181"/>
  <c r="C34" i="181"/>
  <c r="C33" i="181"/>
  <c r="C32" i="181"/>
  <c r="C31" i="181"/>
  <c r="H29" i="181"/>
  <c r="H39" i="181" s="1"/>
  <c r="G29" i="181"/>
  <c r="G39" i="181" s="1"/>
  <c r="F29" i="181"/>
  <c r="F39" i="181" s="1"/>
  <c r="E29" i="181"/>
  <c r="E28" i="181"/>
  <c r="C27" i="181"/>
  <c r="C26" i="181"/>
  <c r="C25" i="181"/>
  <c r="C24" i="181"/>
  <c r="H23" i="181"/>
  <c r="G23" i="181"/>
  <c r="G28" i="181" s="1"/>
  <c r="F23" i="181"/>
  <c r="E23" i="181"/>
  <c r="D23" i="181"/>
  <c r="C23" i="181"/>
  <c r="C22" i="181"/>
  <c r="H21" i="181"/>
  <c r="H28" i="181" s="1"/>
  <c r="G21" i="181"/>
  <c r="F21" i="181"/>
  <c r="F28" i="181" s="1"/>
  <c r="E21" i="181"/>
  <c r="D21" i="181"/>
  <c r="D28" i="181" s="1"/>
  <c r="C28" i="181" s="1"/>
  <c r="H20" i="181"/>
  <c r="D20" i="181"/>
  <c r="C19" i="181"/>
  <c r="C18" i="181"/>
  <c r="C17" i="181"/>
  <c r="C16" i="181"/>
  <c r="C15" i="181"/>
  <c r="H14" i="181"/>
  <c r="G14" i="181"/>
  <c r="F14" i="181"/>
  <c r="E14" i="181"/>
  <c r="D14" i="181"/>
  <c r="C14" i="181"/>
  <c r="C13" i="181"/>
  <c r="H12" i="181"/>
  <c r="G12" i="181"/>
  <c r="G20" i="181" s="1"/>
  <c r="G71" i="181" s="1"/>
  <c r="G78" i="181" s="1"/>
  <c r="F12" i="181"/>
  <c r="F20" i="181" s="1"/>
  <c r="E12" i="181"/>
  <c r="E20" i="181" s="1"/>
  <c r="D12" i="181"/>
  <c r="C12" i="181" s="1"/>
  <c r="C11" i="181"/>
  <c r="C10" i="181"/>
  <c r="C9" i="181"/>
  <c r="C8" i="181"/>
  <c r="C7" i="181"/>
  <c r="C6" i="181"/>
  <c r="G120" i="180"/>
  <c r="H119" i="180"/>
  <c r="H120" i="180" s="1"/>
  <c r="G119" i="180"/>
  <c r="F119" i="180"/>
  <c r="F120" i="180" s="1"/>
  <c r="E119" i="180"/>
  <c r="E120" i="180" s="1"/>
  <c r="C117" i="180"/>
  <c r="H115" i="180"/>
  <c r="F115" i="180"/>
  <c r="D115" i="180"/>
  <c r="C114" i="180"/>
  <c r="C113" i="180"/>
  <c r="C112" i="180"/>
  <c r="H111" i="180"/>
  <c r="G111" i="180"/>
  <c r="G115" i="180" s="1"/>
  <c r="F111" i="180"/>
  <c r="E111" i="180"/>
  <c r="C111" i="180" s="1"/>
  <c r="H110" i="180"/>
  <c r="G110" i="180"/>
  <c r="F110" i="180"/>
  <c r="E110" i="180"/>
  <c r="D110" i="180"/>
  <c r="C110" i="180" s="1"/>
  <c r="C109" i="180"/>
  <c r="C108" i="180"/>
  <c r="C107" i="180"/>
  <c r="C106" i="180"/>
  <c r="H105" i="180"/>
  <c r="G105" i="180"/>
  <c r="F105" i="180"/>
  <c r="E105" i="180"/>
  <c r="D105" i="180"/>
  <c r="C105" i="180" s="1"/>
  <c r="C104" i="180"/>
  <c r="C103" i="180"/>
  <c r="C102" i="180"/>
  <c r="C101" i="180"/>
  <c r="C100" i="180"/>
  <c r="G99" i="180"/>
  <c r="E99" i="180"/>
  <c r="C98" i="180"/>
  <c r="C97" i="180"/>
  <c r="C96" i="180"/>
  <c r="C95" i="180"/>
  <c r="C94" i="180"/>
  <c r="C93" i="180"/>
  <c r="C92" i="180"/>
  <c r="H91" i="180"/>
  <c r="H99" i="180" s="1"/>
  <c r="G91" i="180"/>
  <c r="F91" i="180"/>
  <c r="F99" i="180" s="1"/>
  <c r="E91" i="180"/>
  <c r="D91" i="180"/>
  <c r="C91" i="180" s="1"/>
  <c r="C90" i="180"/>
  <c r="C88" i="180"/>
  <c r="C87" i="180"/>
  <c r="H86" i="180"/>
  <c r="G86" i="180"/>
  <c r="G89" i="180" s="1"/>
  <c r="G116" i="180" s="1"/>
  <c r="G121" i="180" s="1"/>
  <c r="G75" i="180" s="1"/>
  <c r="F86" i="180"/>
  <c r="E86" i="180"/>
  <c r="D86" i="180"/>
  <c r="C86" i="180"/>
  <c r="C85" i="180"/>
  <c r="H84" i="180"/>
  <c r="G84" i="180"/>
  <c r="F84" i="180"/>
  <c r="E84" i="180"/>
  <c r="D84" i="180"/>
  <c r="C84" i="180" s="1"/>
  <c r="C83" i="180"/>
  <c r="H82" i="180"/>
  <c r="H89" i="180" s="1"/>
  <c r="H116" i="180" s="1"/>
  <c r="H121" i="180" s="1"/>
  <c r="G82" i="180"/>
  <c r="F82" i="180"/>
  <c r="F89" i="180" s="1"/>
  <c r="F116" i="180" s="1"/>
  <c r="F121" i="180" s="1"/>
  <c r="E82" i="180"/>
  <c r="E89" i="180" s="1"/>
  <c r="D82" i="180"/>
  <c r="D89" i="180" s="1"/>
  <c r="C81" i="180"/>
  <c r="C80" i="180"/>
  <c r="C79" i="180"/>
  <c r="H77" i="180"/>
  <c r="D77" i="180"/>
  <c r="H76" i="180"/>
  <c r="F76" i="180"/>
  <c r="F77" i="180" s="1"/>
  <c r="E76" i="180"/>
  <c r="E77" i="180" s="1"/>
  <c r="D76" i="180"/>
  <c r="C74" i="180"/>
  <c r="C73" i="180"/>
  <c r="C72" i="180"/>
  <c r="H70" i="180"/>
  <c r="G70" i="180"/>
  <c r="F70" i="180"/>
  <c r="E70" i="180"/>
  <c r="D70" i="180"/>
  <c r="C70" i="180"/>
  <c r="C69" i="180"/>
  <c r="C68" i="180"/>
  <c r="C67" i="180"/>
  <c r="H66" i="180"/>
  <c r="G66" i="180"/>
  <c r="F66" i="180"/>
  <c r="E66" i="180"/>
  <c r="D66" i="180"/>
  <c r="C66" i="180" s="1"/>
  <c r="C65" i="180"/>
  <c r="H64" i="180"/>
  <c r="G64" i="180"/>
  <c r="F64" i="180"/>
  <c r="E64" i="180"/>
  <c r="D64" i="180"/>
  <c r="C64" i="180"/>
  <c r="C63" i="180"/>
  <c r="C62" i="180"/>
  <c r="G61" i="180"/>
  <c r="E61" i="180"/>
  <c r="C60" i="180"/>
  <c r="C59" i="180"/>
  <c r="C58" i="180"/>
  <c r="C57" i="180"/>
  <c r="C56" i="180"/>
  <c r="C55" i="180"/>
  <c r="C54" i="180"/>
  <c r="C53" i="180"/>
  <c r="C52" i="180"/>
  <c r="C51" i="180"/>
  <c r="C50" i="180"/>
  <c r="H49" i="180"/>
  <c r="G49" i="180"/>
  <c r="F49" i="180"/>
  <c r="E49" i="180"/>
  <c r="D49" i="180"/>
  <c r="C49" i="180" s="1"/>
  <c r="C48" i="180"/>
  <c r="C47" i="180"/>
  <c r="H46" i="180"/>
  <c r="G46" i="180"/>
  <c r="F46" i="180"/>
  <c r="E46" i="180"/>
  <c r="D46" i="180"/>
  <c r="C46" i="180" s="1"/>
  <c r="C45" i="180"/>
  <c r="C44" i="180"/>
  <c r="C43" i="180"/>
  <c r="C42" i="180"/>
  <c r="H41" i="180"/>
  <c r="H61" i="180" s="1"/>
  <c r="G41" i="180"/>
  <c r="F41" i="180"/>
  <c r="F61" i="180" s="1"/>
  <c r="E41" i="180"/>
  <c r="D41" i="180"/>
  <c r="D61" i="180" s="1"/>
  <c r="C61" i="180" s="1"/>
  <c r="C40" i="180"/>
  <c r="C38" i="180"/>
  <c r="C37" i="180"/>
  <c r="H36" i="180"/>
  <c r="G36" i="180"/>
  <c r="F36" i="180"/>
  <c r="E36" i="180"/>
  <c r="E39" i="180" s="1"/>
  <c r="D36" i="180"/>
  <c r="H35" i="180"/>
  <c r="G35" i="180"/>
  <c r="F35" i="180"/>
  <c r="E35" i="180"/>
  <c r="D35" i="180"/>
  <c r="C35" i="180"/>
  <c r="C34" i="180"/>
  <c r="C33" i="180"/>
  <c r="C32" i="180"/>
  <c r="C31" i="180"/>
  <c r="C30" i="180"/>
  <c r="H29" i="180"/>
  <c r="H39" i="180" s="1"/>
  <c r="G29" i="180"/>
  <c r="G39" i="180" s="1"/>
  <c r="F29" i="180"/>
  <c r="F39" i="180" s="1"/>
  <c r="E29" i="180"/>
  <c r="D29" i="180"/>
  <c r="E28" i="180"/>
  <c r="C27" i="180"/>
  <c r="C26" i="180"/>
  <c r="C25" i="180"/>
  <c r="C24" i="180"/>
  <c r="H23" i="180"/>
  <c r="G23" i="180"/>
  <c r="G28" i="180" s="1"/>
  <c r="F23" i="180"/>
  <c r="E23" i="180"/>
  <c r="D23" i="180"/>
  <c r="C23" i="180"/>
  <c r="C22" i="180"/>
  <c r="H21" i="180"/>
  <c r="H28" i="180" s="1"/>
  <c r="G21" i="180"/>
  <c r="F21" i="180"/>
  <c r="F28" i="180" s="1"/>
  <c r="E21" i="180"/>
  <c r="D21" i="180"/>
  <c r="D28" i="180" s="1"/>
  <c r="H20" i="180"/>
  <c r="D20" i="180"/>
  <c r="C19" i="180"/>
  <c r="C18" i="180"/>
  <c r="C17" i="180"/>
  <c r="C16" i="180"/>
  <c r="C15" i="180"/>
  <c r="H14" i="180"/>
  <c r="G14" i="180"/>
  <c r="F14" i="180"/>
  <c r="E14" i="180"/>
  <c r="D14" i="180"/>
  <c r="C14" i="180"/>
  <c r="C13" i="180"/>
  <c r="H12" i="180"/>
  <c r="G12" i="180"/>
  <c r="G20" i="180" s="1"/>
  <c r="F12" i="180"/>
  <c r="F20" i="180" s="1"/>
  <c r="E12" i="180"/>
  <c r="E20" i="180" s="1"/>
  <c r="E71" i="180" s="1"/>
  <c r="E78" i="180" s="1"/>
  <c r="D12" i="180"/>
  <c r="C12" i="180" s="1"/>
  <c r="C11" i="180"/>
  <c r="C10" i="180"/>
  <c r="C9" i="180"/>
  <c r="C8" i="180"/>
  <c r="C7" i="180"/>
  <c r="C6" i="180"/>
  <c r="C13" i="178"/>
  <c r="F40" i="167" l="1"/>
  <c r="P17" i="182"/>
  <c r="E25" i="182"/>
  <c r="I25" i="182"/>
  <c r="M25" i="182"/>
  <c r="D39" i="180"/>
  <c r="C29" i="180"/>
  <c r="F25" i="182"/>
  <c r="J25" i="182"/>
  <c r="N25" i="182"/>
  <c r="G25" i="182"/>
  <c r="K25" i="182"/>
  <c r="O25" i="182"/>
  <c r="D25" i="182"/>
  <c r="H25" i="182"/>
  <c r="E71" i="181"/>
  <c r="F71" i="181"/>
  <c r="F78" i="181" s="1"/>
  <c r="H71" i="181"/>
  <c r="H78" i="181" s="1"/>
  <c r="C61" i="181"/>
  <c r="C89" i="181"/>
  <c r="C21" i="181"/>
  <c r="C41" i="181"/>
  <c r="D99" i="181"/>
  <c r="C99" i="181" s="1"/>
  <c r="E115" i="181"/>
  <c r="C115" i="181" s="1"/>
  <c r="C36" i="181"/>
  <c r="C82" i="181"/>
  <c r="C20" i="181"/>
  <c r="F71" i="180"/>
  <c r="F78" i="180" s="1"/>
  <c r="H71" i="180"/>
  <c r="H78" i="180" s="1"/>
  <c r="C77" i="180"/>
  <c r="G71" i="180"/>
  <c r="C28" i="180"/>
  <c r="C89" i="180"/>
  <c r="C75" i="180"/>
  <c r="D118" i="180" s="1"/>
  <c r="G76" i="180"/>
  <c r="G77" i="180" s="1"/>
  <c r="C21" i="180"/>
  <c r="C41" i="180"/>
  <c r="D99" i="180"/>
  <c r="E115" i="180"/>
  <c r="E116" i="180" s="1"/>
  <c r="E121" i="180" s="1"/>
  <c r="C36" i="180"/>
  <c r="C82" i="180"/>
  <c r="C20" i="180"/>
  <c r="C39" i="180" l="1"/>
  <c r="D71" i="180"/>
  <c r="C99" i="180"/>
  <c r="P25" i="182"/>
  <c r="E116" i="181"/>
  <c r="E121" i="181" s="1"/>
  <c r="D116" i="181"/>
  <c r="D116" i="180"/>
  <c r="C76" i="180"/>
  <c r="C115" i="180"/>
  <c r="D119" i="180"/>
  <c r="C118" i="180"/>
  <c r="G78" i="180"/>
  <c r="D78" i="180" l="1"/>
  <c r="C71" i="180"/>
  <c r="C78" i="180"/>
  <c r="C116" i="181"/>
  <c r="D118" i="181"/>
  <c r="E75" i="181"/>
  <c r="C116" i="180"/>
  <c r="C119" i="180"/>
  <c r="D120" i="180"/>
  <c r="C120" i="180" s="1"/>
  <c r="D119" i="181" l="1"/>
  <c r="D30" i="181"/>
  <c r="C118" i="181"/>
  <c r="E76" i="181"/>
  <c r="C75" i="181"/>
  <c r="D121" i="180"/>
  <c r="C121" i="180" l="1"/>
  <c r="C30" i="181"/>
  <c r="D29" i="181"/>
  <c r="E77" i="181"/>
  <c r="C76" i="181"/>
  <c r="C119" i="181"/>
  <c r="D120" i="181"/>
  <c r="C120" i="181" l="1"/>
  <c r="D121" i="181"/>
  <c r="C121" i="181" s="1"/>
  <c r="C77" i="181"/>
  <c r="E78" i="181"/>
  <c r="D39" i="181"/>
  <c r="C29" i="181"/>
  <c r="C39" i="181" l="1"/>
  <c r="D71" i="181"/>
  <c r="D78" i="181" l="1"/>
  <c r="C78" i="181" s="1"/>
  <c r="C71" i="181"/>
  <c r="C40" i="167" l="1"/>
  <c r="C22" i="166" l="1"/>
  <c r="F47" i="165"/>
  <c r="F120" i="179" s="1"/>
  <c r="H46" i="165"/>
  <c r="G46" i="165"/>
  <c r="F46" i="165"/>
  <c r="F119" i="179" s="1"/>
  <c r="E46" i="165"/>
  <c r="D46" i="165"/>
  <c r="D119" i="179" s="1"/>
  <c r="C45" i="165"/>
  <c r="C44" i="165"/>
  <c r="I44" i="187" s="1"/>
  <c r="C41" i="165"/>
  <c r="C114" i="179" s="1"/>
  <c r="C40" i="165"/>
  <c r="C113" i="179" s="1"/>
  <c r="D39" i="165"/>
  <c r="H38" i="165"/>
  <c r="G38" i="165"/>
  <c r="G111" i="179" s="1"/>
  <c r="F38" i="165"/>
  <c r="E38" i="165"/>
  <c r="H37" i="165"/>
  <c r="H110" i="179" s="1"/>
  <c r="G37" i="165"/>
  <c r="G110" i="179" s="1"/>
  <c r="F37" i="165"/>
  <c r="F110" i="179" s="1"/>
  <c r="E37" i="165"/>
  <c r="E110" i="179" s="1"/>
  <c r="D37" i="165"/>
  <c r="D110" i="179" s="1"/>
  <c r="C36" i="165"/>
  <c r="C109" i="179" s="1"/>
  <c r="C35" i="165"/>
  <c r="C108" i="179" s="1"/>
  <c r="C34" i="165"/>
  <c r="C107" i="179" s="1"/>
  <c r="C33" i="165"/>
  <c r="C106" i="179" s="1"/>
  <c r="H32" i="165"/>
  <c r="G32" i="165"/>
  <c r="F32" i="165"/>
  <c r="F105" i="179" s="1"/>
  <c r="E32" i="165"/>
  <c r="E105" i="179" s="1"/>
  <c r="D32" i="165"/>
  <c r="C31" i="165"/>
  <c r="C30" i="165"/>
  <c r="C29" i="165"/>
  <c r="C28" i="165"/>
  <c r="C27" i="165"/>
  <c r="C100" i="179" s="1"/>
  <c r="C25" i="165"/>
  <c r="C24" i="165"/>
  <c r="C23" i="165"/>
  <c r="C22" i="165"/>
  <c r="C95" i="179" s="1"/>
  <c r="C21" i="165"/>
  <c r="C94" i="179" s="1"/>
  <c r="C20" i="165"/>
  <c r="C93" i="179" s="1"/>
  <c r="C19" i="165"/>
  <c r="C92" i="179" s="1"/>
  <c r="H18" i="165"/>
  <c r="G18" i="165"/>
  <c r="F18" i="165"/>
  <c r="E18" i="165"/>
  <c r="D18" i="165"/>
  <c r="C17" i="165"/>
  <c r="C90" i="179" s="1"/>
  <c r="C15" i="165"/>
  <c r="C14" i="165"/>
  <c r="C87" i="179" s="1"/>
  <c r="H13" i="165"/>
  <c r="H86" i="179" s="1"/>
  <c r="G13" i="165"/>
  <c r="G86" i="179" s="1"/>
  <c r="F13" i="165"/>
  <c r="F86" i="179" s="1"/>
  <c r="E13" i="165"/>
  <c r="E86" i="179" s="1"/>
  <c r="D13" i="165"/>
  <c r="D86" i="179" s="1"/>
  <c r="C12" i="165"/>
  <c r="C85" i="179" s="1"/>
  <c r="H11" i="165"/>
  <c r="H84" i="179" s="1"/>
  <c r="G11" i="165"/>
  <c r="G84" i="179" s="1"/>
  <c r="F11" i="165"/>
  <c r="F84" i="179" s="1"/>
  <c r="E11" i="165"/>
  <c r="E84" i="179" s="1"/>
  <c r="D11" i="165"/>
  <c r="D84" i="179" s="1"/>
  <c r="C10" i="165"/>
  <c r="C83" i="179" s="1"/>
  <c r="H9" i="165"/>
  <c r="G9" i="165"/>
  <c r="G82" i="179" s="1"/>
  <c r="F9" i="165"/>
  <c r="F82" i="179" s="1"/>
  <c r="E9" i="165"/>
  <c r="E82" i="179" s="1"/>
  <c r="D9" i="165"/>
  <c r="C8" i="165"/>
  <c r="I8" i="187" s="1"/>
  <c r="C7" i="165"/>
  <c r="I7" i="187" s="1"/>
  <c r="C6" i="165"/>
  <c r="I6" i="187" s="1"/>
  <c r="H76" i="164"/>
  <c r="G76" i="164"/>
  <c r="G76" i="179" s="1"/>
  <c r="F76" i="164"/>
  <c r="E76" i="164"/>
  <c r="D76" i="164"/>
  <c r="D76" i="179" s="1"/>
  <c r="C75" i="164"/>
  <c r="I75" i="186" s="1"/>
  <c r="C74" i="164"/>
  <c r="C73" i="164"/>
  <c r="C72" i="164"/>
  <c r="C72" i="179" s="1"/>
  <c r="H70" i="164"/>
  <c r="H70" i="179" s="1"/>
  <c r="G70" i="164"/>
  <c r="G70" i="179" s="1"/>
  <c r="F70" i="164"/>
  <c r="F70" i="179" s="1"/>
  <c r="E70" i="164"/>
  <c r="E70" i="179" s="1"/>
  <c r="D70" i="164"/>
  <c r="D70" i="179" s="1"/>
  <c r="C69" i="164"/>
  <c r="C69" i="179" s="1"/>
  <c r="C68" i="164"/>
  <c r="C68" i="179" s="1"/>
  <c r="C67" i="164"/>
  <c r="C67" i="179" s="1"/>
  <c r="H66" i="164"/>
  <c r="H66" i="179" s="1"/>
  <c r="G66" i="164"/>
  <c r="G66" i="179" s="1"/>
  <c r="F66" i="164"/>
  <c r="F66" i="179" s="1"/>
  <c r="E66" i="164"/>
  <c r="E66" i="179" s="1"/>
  <c r="D66" i="164"/>
  <c r="D66" i="179" s="1"/>
  <c r="C65" i="164"/>
  <c r="H64" i="164"/>
  <c r="H64" i="179" s="1"/>
  <c r="G64" i="164"/>
  <c r="G64" i="179" s="1"/>
  <c r="F64" i="164"/>
  <c r="F64" i="179" s="1"/>
  <c r="E64" i="164"/>
  <c r="E64" i="179" s="1"/>
  <c r="D64" i="164"/>
  <c r="D64" i="179" s="1"/>
  <c r="C63" i="164"/>
  <c r="C63" i="179" s="1"/>
  <c r="C62" i="164"/>
  <c r="C60" i="164"/>
  <c r="C60" i="179" s="1"/>
  <c r="C59" i="164"/>
  <c r="C59" i="179" s="1"/>
  <c r="C58" i="164"/>
  <c r="C58" i="179" s="1"/>
  <c r="C57" i="164"/>
  <c r="C57" i="179" s="1"/>
  <c r="C56" i="164"/>
  <c r="C56" i="179" s="1"/>
  <c r="C55" i="164"/>
  <c r="C54" i="164"/>
  <c r="C54" i="179" s="1"/>
  <c r="C53" i="164"/>
  <c r="C53" i="179" s="1"/>
  <c r="C52" i="164"/>
  <c r="C52" i="179" s="1"/>
  <c r="C51" i="164"/>
  <c r="C51" i="179" s="1"/>
  <c r="C50" i="164"/>
  <c r="C50" i="179" s="1"/>
  <c r="H49" i="164"/>
  <c r="H49" i="179" s="1"/>
  <c r="G49" i="164"/>
  <c r="G49" i="179" s="1"/>
  <c r="F49" i="164"/>
  <c r="F49" i="179" s="1"/>
  <c r="E49" i="164"/>
  <c r="E49" i="179" s="1"/>
  <c r="D49" i="164"/>
  <c r="D49" i="179" s="1"/>
  <c r="C48" i="164"/>
  <c r="C48" i="179" s="1"/>
  <c r="C47" i="164"/>
  <c r="H46" i="164"/>
  <c r="G46" i="164"/>
  <c r="G46" i="179" s="1"/>
  <c r="F46" i="164"/>
  <c r="F46" i="179" s="1"/>
  <c r="E46" i="164"/>
  <c r="E46" i="179" s="1"/>
  <c r="D46" i="164"/>
  <c r="C45" i="164"/>
  <c r="C45" i="179" s="1"/>
  <c r="C44" i="164"/>
  <c r="C44" i="179" s="1"/>
  <c r="C43" i="164"/>
  <c r="C43" i="179" s="1"/>
  <c r="C42" i="164"/>
  <c r="C42" i="179" s="1"/>
  <c r="H41" i="164"/>
  <c r="H41" i="179" s="1"/>
  <c r="G41" i="164"/>
  <c r="F41" i="164"/>
  <c r="F41" i="179" s="1"/>
  <c r="E41" i="164"/>
  <c r="D41" i="164"/>
  <c r="C40" i="164"/>
  <c r="C40" i="179" s="1"/>
  <c r="C38" i="164"/>
  <c r="C38" i="179" s="1"/>
  <c r="C37" i="164"/>
  <c r="C37" i="179" s="1"/>
  <c r="H36" i="164"/>
  <c r="H36" i="179" s="1"/>
  <c r="G36" i="164"/>
  <c r="G36" i="179" s="1"/>
  <c r="F36" i="164"/>
  <c r="F36" i="179" s="1"/>
  <c r="E36" i="164"/>
  <c r="E36" i="179" s="1"/>
  <c r="H35" i="164"/>
  <c r="H35" i="179" s="1"/>
  <c r="G35" i="164"/>
  <c r="G35" i="179" s="1"/>
  <c r="F35" i="164"/>
  <c r="F35" i="179" s="1"/>
  <c r="E35" i="164"/>
  <c r="E35" i="179" s="1"/>
  <c r="D35" i="164"/>
  <c r="C34" i="164"/>
  <c r="C34" i="179" s="1"/>
  <c r="C33" i="164"/>
  <c r="C33" i="179" s="1"/>
  <c r="C32" i="164"/>
  <c r="C32" i="179" s="1"/>
  <c r="C31" i="164"/>
  <c r="C31" i="179" s="1"/>
  <c r="C30" i="164"/>
  <c r="C30" i="179" s="1"/>
  <c r="H29" i="164"/>
  <c r="H29" i="179" s="1"/>
  <c r="G29" i="164"/>
  <c r="F29" i="164"/>
  <c r="F29" i="179" s="1"/>
  <c r="E29" i="164"/>
  <c r="D29" i="164"/>
  <c r="D29" i="179" s="1"/>
  <c r="C27" i="164"/>
  <c r="C27" i="179" s="1"/>
  <c r="C26" i="164"/>
  <c r="C26" i="179" s="1"/>
  <c r="C25" i="164"/>
  <c r="C25" i="179" s="1"/>
  <c r="C24" i="164"/>
  <c r="C24" i="179" s="1"/>
  <c r="H23" i="164"/>
  <c r="H23" i="179" s="1"/>
  <c r="G23" i="164"/>
  <c r="G23" i="179" s="1"/>
  <c r="F23" i="164"/>
  <c r="F23" i="179" s="1"/>
  <c r="E23" i="164"/>
  <c r="E23" i="179" s="1"/>
  <c r="D23" i="164"/>
  <c r="D23" i="179" s="1"/>
  <c r="C22" i="164"/>
  <c r="C22" i="179" s="1"/>
  <c r="H21" i="164"/>
  <c r="G21" i="164"/>
  <c r="F21" i="164"/>
  <c r="E21" i="164"/>
  <c r="D21" i="164"/>
  <c r="D21" i="179" s="1"/>
  <c r="C19" i="164"/>
  <c r="C19" i="179" s="1"/>
  <c r="C18" i="164"/>
  <c r="C17" i="164"/>
  <c r="C17" i="179" s="1"/>
  <c r="C16" i="164"/>
  <c r="C15" i="164"/>
  <c r="H14" i="164"/>
  <c r="H14" i="179" s="1"/>
  <c r="G14" i="164"/>
  <c r="F14" i="164"/>
  <c r="F14" i="179" s="1"/>
  <c r="E14" i="164"/>
  <c r="E14" i="179" s="1"/>
  <c r="D14" i="164"/>
  <c r="D14" i="179" s="1"/>
  <c r="C13" i="164"/>
  <c r="C13" i="179" s="1"/>
  <c r="H12" i="164"/>
  <c r="G12" i="164"/>
  <c r="G12" i="179" s="1"/>
  <c r="F12" i="164"/>
  <c r="E12" i="164"/>
  <c r="D12" i="164"/>
  <c r="D12" i="179" s="1"/>
  <c r="C11" i="164"/>
  <c r="C11" i="179" s="1"/>
  <c r="C10" i="164"/>
  <c r="C9" i="164"/>
  <c r="C8" i="164"/>
  <c r="C8" i="179" s="1"/>
  <c r="C7" i="164"/>
  <c r="C7" i="179" s="1"/>
  <c r="C6" i="164"/>
  <c r="C6" i="179" s="1"/>
  <c r="C101" i="179" l="1"/>
  <c r="I28" i="187"/>
  <c r="I45" i="187"/>
  <c r="C31" i="182"/>
  <c r="C98" i="179"/>
  <c r="I25" i="187"/>
  <c r="C97" i="179"/>
  <c r="I24" i="187"/>
  <c r="C96" i="179"/>
  <c r="I23" i="187"/>
  <c r="C88" i="179"/>
  <c r="I15" i="187"/>
  <c r="C104" i="179"/>
  <c r="I31" i="187"/>
  <c r="G105" i="179"/>
  <c r="G43" i="165"/>
  <c r="C65" i="179"/>
  <c r="I65" i="186"/>
  <c r="C16" i="179"/>
  <c r="I16" i="186"/>
  <c r="C74" i="179"/>
  <c r="I74" i="186"/>
  <c r="C55" i="179"/>
  <c r="I55" i="186"/>
  <c r="C47" i="179"/>
  <c r="I47" i="186"/>
  <c r="C62" i="179"/>
  <c r="I62" i="186"/>
  <c r="C15" i="179"/>
  <c r="I15" i="186"/>
  <c r="C10" i="179"/>
  <c r="I10" i="186"/>
  <c r="C9" i="179"/>
  <c r="I9" i="186"/>
  <c r="C103" i="179"/>
  <c r="I30" i="187"/>
  <c r="H105" i="179"/>
  <c r="H43" i="165"/>
  <c r="C102" i="179"/>
  <c r="I29" i="187"/>
  <c r="C18" i="179"/>
  <c r="I18" i="186"/>
  <c r="E26" i="165"/>
  <c r="E99" i="179" s="1"/>
  <c r="E91" i="179"/>
  <c r="F26" i="165"/>
  <c r="F99" i="179" s="1"/>
  <c r="F91" i="179"/>
  <c r="C9" i="165"/>
  <c r="C82" i="179" s="1"/>
  <c r="D82" i="179"/>
  <c r="H16" i="165"/>
  <c r="H89" i="179" s="1"/>
  <c r="H82" i="179"/>
  <c r="C18" i="165"/>
  <c r="C91" i="179" s="1"/>
  <c r="G26" i="165"/>
  <c r="G99" i="179" s="1"/>
  <c r="G91" i="179"/>
  <c r="E42" i="165"/>
  <c r="E115" i="179" s="1"/>
  <c r="E111" i="179"/>
  <c r="D42" i="165"/>
  <c r="D115" i="179" s="1"/>
  <c r="D112" i="179"/>
  <c r="G36" i="177"/>
  <c r="C117" i="179"/>
  <c r="C32" i="165"/>
  <c r="D105" i="179"/>
  <c r="H47" i="165"/>
  <c r="H120" i="179" s="1"/>
  <c r="H119" i="179"/>
  <c r="H42" i="165"/>
  <c r="H115" i="179" s="1"/>
  <c r="H111" i="179"/>
  <c r="G42" i="165"/>
  <c r="G115" i="179" s="1"/>
  <c r="E47" i="165"/>
  <c r="E120" i="179" s="1"/>
  <c r="E119" i="179"/>
  <c r="D26" i="165"/>
  <c r="D99" i="179" s="1"/>
  <c r="D91" i="179"/>
  <c r="H26" i="165"/>
  <c r="H99" i="179" s="1"/>
  <c r="H91" i="179"/>
  <c r="F42" i="165"/>
  <c r="F115" i="179" s="1"/>
  <c r="F111" i="179"/>
  <c r="G47" i="165"/>
  <c r="G120" i="179" s="1"/>
  <c r="G119" i="179"/>
  <c r="C118" i="179"/>
  <c r="C18" i="182"/>
  <c r="G34" i="177"/>
  <c r="F28" i="164"/>
  <c r="F28" i="179" s="1"/>
  <c r="F21" i="179"/>
  <c r="H28" i="164"/>
  <c r="H28" i="179" s="1"/>
  <c r="H21" i="179"/>
  <c r="E39" i="164"/>
  <c r="E39" i="179" s="1"/>
  <c r="E29" i="179"/>
  <c r="G61" i="164"/>
  <c r="G61" i="179" s="1"/>
  <c r="G41" i="179"/>
  <c r="F20" i="164"/>
  <c r="F20" i="179" s="1"/>
  <c r="F12" i="179"/>
  <c r="H20" i="164"/>
  <c r="H20" i="179" s="1"/>
  <c r="H12" i="179"/>
  <c r="E20" i="164"/>
  <c r="E20" i="179" s="1"/>
  <c r="E12" i="179"/>
  <c r="G20" i="164"/>
  <c r="G20" i="179" s="1"/>
  <c r="G14" i="179"/>
  <c r="E28" i="164"/>
  <c r="E28" i="179" s="1"/>
  <c r="E21" i="179"/>
  <c r="C35" i="164"/>
  <c r="C35" i="179" s="1"/>
  <c r="D35" i="179"/>
  <c r="D61" i="164"/>
  <c r="D61" i="179" s="1"/>
  <c r="D41" i="179"/>
  <c r="C41" i="164"/>
  <c r="C41" i="179" s="1"/>
  <c r="E41" i="179"/>
  <c r="C46" i="164"/>
  <c r="D46" i="179"/>
  <c r="H61" i="164"/>
  <c r="H61" i="179" s="1"/>
  <c r="H46" i="179"/>
  <c r="G39" i="164"/>
  <c r="G39" i="179" s="1"/>
  <c r="G29" i="179"/>
  <c r="G28" i="164"/>
  <c r="G28" i="179" s="1"/>
  <c r="G21" i="179"/>
  <c r="C75" i="179"/>
  <c r="D34" i="177"/>
  <c r="H116" i="179"/>
  <c r="C9" i="182"/>
  <c r="C81" i="179"/>
  <c r="G10" i="177"/>
  <c r="C8" i="182"/>
  <c r="G9" i="177"/>
  <c r="C80" i="179"/>
  <c r="G8" i="177"/>
  <c r="C7" i="182"/>
  <c r="C79" i="179"/>
  <c r="D28" i="164"/>
  <c r="D28" i="179" s="1"/>
  <c r="E77" i="164"/>
  <c r="E77" i="179" s="1"/>
  <c r="E76" i="179"/>
  <c r="H77" i="164"/>
  <c r="H77" i="179" s="1"/>
  <c r="H76" i="179"/>
  <c r="G77" i="164"/>
  <c r="G77" i="179" s="1"/>
  <c r="C73" i="179"/>
  <c r="C29" i="182"/>
  <c r="D36" i="177"/>
  <c r="F77" i="164"/>
  <c r="F77" i="179" s="1"/>
  <c r="F76" i="179"/>
  <c r="F39" i="164"/>
  <c r="F61" i="164"/>
  <c r="F61" i="179" s="1"/>
  <c r="E61" i="164"/>
  <c r="C70" i="164"/>
  <c r="E16" i="165"/>
  <c r="C76" i="164"/>
  <c r="C13" i="165"/>
  <c r="C37" i="165"/>
  <c r="C38" i="165"/>
  <c r="C111" i="179" s="1"/>
  <c r="C23" i="164"/>
  <c r="C23" i="179" s="1"/>
  <c r="C66" i="164"/>
  <c r="C12" i="164"/>
  <c r="C14" i="164"/>
  <c r="D20" i="164"/>
  <c r="D20" i="179" s="1"/>
  <c r="D39" i="164"/>
  <c r="D39" i="179" s="1"/>
  <c r="H39" i="164"/>
  <c r="C36" i="164"/>
  <c r="C36" i="179" s="1"/>
  <c r="C49" i="164"/>
  <c r="C49" i="179" s="1"/>
  <c r="C64" i="164"/>
  <c r="I64" i="186" s="1"/>
  <c r="C11" i="165"/>
  <c r="C84" i="179" s="1"/>
  <c r="G16" i="165"/>
  <c r="C39" i="165"/>
  <c r="C112" i="179" s="1"/>
  <c r="C46" i="165"/>
  <c r="C42" i="165"/>
  <c r="F16" i="165"/>
  <c r="D16" i="165"/>
  <c r="D89" i="179" s="1"/>
  <c r="D47" i="165"/>
  <c r="C39" i="164"/>
  <c r="G71" i="164"/>
  <c r="C29" i="164"/>
  <c r="C29" i="179" s="1"/>
  <c r="C21" i="164"/>
  <c r="C21" i="179" s="1"/>
  <c r="D77" i="164"/>
  <c r="D77" i="179" s="1"/>
  <c r="C119" i="179" l="1"/>
  <c r="I46" i="187"/>
  <c r="N31" i="182"/>
  <c r="N28" i="182" s="1"/>
  <c r="G31" i="182"/>
  <c r="G28" i="182" s="1"/>
  <c r="L31" i="182"/>
  <c r="L28" i="182" s="1"/>
  <c r="E31" i="182"/>
  <c r="E28" i="182" s="1"/>
  <c r="F31" i="182"/>
  <c r="F28" i="182" s="1"/>
  <c r="J31" i="182"/>
  <c r="J28" i="182" s="1"/>
  <c r="K31" i="182"/>
  <c r="K28" i="182" s="1"/>
  <c r="I31" i="182"/>
  <c r="I28" i="182" s="1"/>
  <c r="H31" i="182"/>
  <c r="H28" i="182" s="1"/>
  <c r="O31" i="182"/>
  <c r="O28" i="182" s="1"/>
  <c r="D31" i="182"/>
  <c r="M31" i="182"/>
  <c r="M28" i="182" s="1"/>
  <c r="C86" i="179"/>
  <c r="I13" i="187"/>
  <c r="C66" i="179"/>
  <c r="I66" i="186"/>
  <c r="C76" i="179"/>
  <c r="I76" i="186"/>
  <c r="C46" i="179"/>
  <c r="I46" i="186"/>
  <c r="C12" i="179"/>
  <c r="I12" i="186"/>
  <c r="C12" i="182"/>
  <c r="O12" i="182" s="1"/>
  <c r="I32" i="187"/>
  <c r="C14" i="179"/>
  <c r="I14" i="186"/>
  <c r="G21" i="177"/>
  <c r="C105" i="179"/>
  <c r="C14" i="182"/>
  <c r="C115" i="179"/>
  <c r="G23" i="177"/>
  <c r="F116" i="179"/>
  <c r="F89" i="179"/>
  <c r="C110" i="179"/>
  <c r="C13" i="182"/>
  <c r="G22" i="177"/>
  <c r="C26" i="165"/>
  <c r="C99" i="179" s="1"/>
  <c r="G48" i="165"/>
  <c r="G89" i="179"/>
  <c r="E48" i="165"/>
  <c r="E89" i="179"/>
  <c r="C47" i="165"/>
  <c r="D120" i="179"/>
  <c r="K18" i="182"/>
  <c r="K16" i="182" s="1"/>
  <c r="G18" i="182"/>
  <c r="G16" i="182" s="1"/>
  <c r="O18" i="182"/>
  <c r="O16" i="182" s="1"/>
  <c r="C16" i="182"/>
  <c r="M18" i="182"/>
  <c r="M16" i="182" s="1"/>
  <c r="H18" i="182"/>
  <c r="H16" i="182" s="1"/>
  <c r="I18" i="182"/>
  <c r="I16" i="182" s="1"/>
  <c r="D18" i="182"/>
  <c r="J18" i="182"/>
  <c r="J16" i="182" s="1"/>
  <c r="F18" i="182"/>
  <c r="F16" i="182" s="1"/>
  <c r="N18" i="182"/>
  <c r="N16" i="182" s="1"/>
  <c r="E18" i="182"/>
  <c r="E16" i="182" s="1"/>
  <c r="L18" i="182"/>
  <c r="L16" i="182" s="1"/>
  <c r="C61" i="164"/>
  <c r="I61" i="186" s="1"/>
  <c r="F71" i="164"/>
  <c r="F71" i="179" s="1"/>
  <c r="F39" i="179"/>
  <c r="G78" i="164"/>
  <c r="G78" i="179" s="1"/>
  <c r="G71" i="179"/>
  <c r="H71" i="164"/>
  <c r="H39" i="179"/>
  <c r="C26" i="182"/>
  <c r="D23" i="177"/>
  <c r="C70" i="179"/>
  <c r="C20" i="164"/>
  <c r="I20" i="186" s="1"/>
  <c r="C64" i="179"/>
  <c r="C24" i="182"/>
  <c r="D22" i="177"/>
  <c r="E71" i="164"/>
  <c r="E61" i="179"/>
  <c r="C22" i="182"/>
  <c r="D9" i="177"/>
  <c r="C39" i="179"/>
  <c r="I12" i="182"/>
  <c r="D12" i="182"/>
  <c r="E12" i="182"/>
  <c r="F12" i="182"/>
  <c r="H12" i="182"/>
  <c r="L12" i="182"/>
  <c r="H48" i="165"/>
  <c r="H121" i="179" s="1"/>
  <c r="I9" i="182"/>
  <c r="E9" i="182"/>
  <c r="L9" i="182"/>
  <c r="M9" i="182"/>
  <c r="N9" i="182"/>
  <c r="G9" i="182"/>
  <c r="K9" i="182"/>
  <c r="O9" i="182"/>
  <c r="D9" i="182"/>
  <c r="H9" i="182"/>
  <c r="F9" i="182"/>
  <c r="J9" i="182"/>
  <c r="O8" i="182"/>
  <c r="K8" i="182"/>
  <c r="N8" i="182"/>
  <c r="I8" i="182"/>
  <c r="D8" i="182"/>
  <c r="G8" i="182"/>
  <c r="J8" i="182"/>
  <c r="E8" i="182"/>
  <c r="H8" i="182"/>
  <c r="F8" i="182"/>
  <c r="L8" i="182"/>
  <c r="M8" i="182"/>
  <c r="M7" i="182"/>
  <c r="I7" i="182"/>
  <c r="E7" i="182"/>
  <c r="L7" i="182"/>
  <c r="O7" i="182"/>
  <c r="D7" i="182"/>
  <c r="G7" i="182"/>
  <c r="K7" i="182"/>
  <c r="F7" i="182"/>
  <c r="H7" i="182"/>
  <c r="J7" i="182"/>
  <c r="N7" i="182"/>
  <c r="C28" i="164"/>
  <c r="C28" i="179" s="1"/>
  <c r="F78" i="164"/>
  <c r="F78" i="179" s="1"/>
  <c r="H34" i="177"/>
  <c r="C77" i="164"/>
  <c r="D29" i="182"/>
  <c r="C28" i="182"/>
  <c r="D71" i="164"/>
  <c r="C16" i="165"/>
  <c r="I16" i="187" s="1"/>
  <c r="D43" i="165"/>
  <c r="D116" i="179" s="1"/>
  <c r="M12" i="182" l="1"/>
  <c r="J12" i="182"/>
  <c r="N12" i="182"/>
  <c r="G12" i="182"/>
  <c r="P12" i="182" s="1"/>
  <c r="K12" i="182"/>
  <c r="G29" i="177"/>
  <c r="C120" i="179"/>
  <c r="I47" i="187"/>
  <c r="P31" i="182"/>
  <c r="G12" i="177"/>
  <c r="I26" i="187"/>
  <c r="C43" i="165"/>
  <c r="I43" i="187" s="1"/>
  <c r="C77" i="179"/>
  <c r="I77" i="186"/>
  <c r="F48" i="165"/>
  <c r="F121" i="179" s="1"/>
  <c r="G116" i="179"/>
  <c r="C11" i="182"/>
  <c r="L11" i="182" s="1"/>
  <c r="E116" i="179"/>
  <c r="G11" i="177"/>
  <c r="C89" i="179"/>
  <c r="C10" i="182"/>
  <c r="I13" i="182"/>
  <c r="E13" i="182"/>
  <c r="L13" i="182"/>
  <c r="M13" i="182"/>
  <c r="N13" i="182"/>
  <c r="K13" i="182"/>
  <c r="D13" i="182"/>
  <c r="H13" i="182"/>
  <c r="F13" i="182"/>
  <c r="J13" i="182"/>
  <c r="O13" i="182"/>
  <c r="G13" i="182"/>
  <c r="P18" i="182"/>
  <c r="D16" i="182"/>
  <c r="P16" i="182" s="1"/>
  <c r="D21" i="177"/>
  <c r="D29" i="177" s="1"/>
  <c r="H29" i="177" s="1"/>
  <c r="K26" i="182"/>
  <c r="O26" i="182"/>
  <c r="M26" i="182"/>
  <c r="H26" i="182"/>
  <c r="N26" i="182"/>
  <c r="I26" i="182"/>
  <c r="D26" i="182"/>
  <c r="L26" i="182"/>
  <c r="J26" i="182"/>
  <c r="E26" i="182"/>
  <c r="G26" i="182"/>
  <c r="F26" i="182"/>
  <c r="E78" i="164"/>
  <c r="E78" i="179" s="1"/>
  <c r="E71" i="179"/>
  <c r="C20" i="182"/>
  <c r="D8" i="177"/>
  <c r="C20" i="179"/>
  <c r="H78" i="164"/>
  <c r="H78" i="179" s="1"/>
  <c r="H71" i="179"/>
  <c r="C21" i="182"/>
  <c r="K22" i="182"/>
  <c r="O22" i="182"/>
  <c r="J22" i="182"/>
  <c r="E22" i="182"/>
  <c r="G22" i="182"/>
  <c r="F22" i="182"/>
  <c r="L22" i="182"/>
  <c r="N22" i="182"/>
  <c r="D22" i="182"/>
  <c r="M22" i="182"/>
  <c r="H22" i="182"/>
  <c r="I22" i="182"/>
  <c r="O24" i="182"/>
  <c r="K24" i="182"/>
  <c r="N24" i="182"/>
  <c r="I24" i="182"/>
  <c r="D24" i="182"/>
  <c r="J24" i="182"/>
  <c r="E24" i="182"/>
  <c r="G24" i="182"/>
  <c r="H24" i="182"/>
  <c r="F24" i="182"/>
  <c r="L24" i="182"/>
  <c r="M24" i="182"/>
  <c r="C61" i="179"/>
  <c r="C23" i="182"/>
  <c r="D10" i="177"/>
  <c r="G121" i="179"/>
  <c r="E121" i="179"/>
  <c r="P9" i="182"/>
  <c r="P8" i="182"/>
  <c r="P7" i="182"/>
  <c r="M21" i="182"/>
  <c r="E21" i="182"/>
  <c r="L21" i="182"/>
  <c r="I21" i="182"/>
  <c r="F21" i="182"/>
  <c r="J21" i="182"/>
  <c r="G21" i="182"/>
  <c r="K21" i="182"/>
  <c r="O21" i="182"/>
  <c r="D21" i="182"/>
  <c r="N21" i="182"/>
  <c r="H21" i="182"/>
  <c r="C71" i="164"/>
  <c r="D71" i="179"/>
  <c r="G30" i="177"/>
  <c r="P29" i="182"/>
  <c r="D28" i="182"/>
  <c r="D78" i="164"/>
  <c r="C116" i="179"/>
  <c r="D48" i="165"/>
  <c r="D121" i="179" s="1"/>
  <c r="P22" i="182" l="1"/>
  <c r="G31" i="177"/>
  <c r="G16" i="177"/>
  <c r="G33" i="177" s="1"/>
  <c r="G37" i="177" s="1"/>
  <c r="K11" i="182"/>
  <c r="D11" i="182"/>
  <c r="G11" i="182"/>
  <c r="F11" i="182"/>
  <c r="M11" i="182"/>
  <c r="J11" i="182"/>
  <c r="O11" i="182"/>
  <c r="E11" i="182"/>
  <c r="N11" i="182"/>
  <c r="H11" i="182"/>
  <c r="C71" i="179"/>
  <c r="I71" i="186"/>
  <c r="I11" i="182"/>
  <c r="P13" i="182"/>
  <c r="O10" i="182"/>
  <c r="O15" i="182" s="1"/>
  <c r="O19" i="182" s="1"/>
  <c r="K10" i="182"/>
  <c r="M10" i="182"/>
  <c r="M15" i="182" s="1"/>
  <c r="M19" i="182" s="1"/>
  <c r="H10" i="182"/>
  <c r="H15" i="182" s="1"/>
  <c r="H19" i="182" s="1"/>
  <c r="J10" i="182"/>
  <c r="J15" i="182" s="1"/>
  <c r="J19" i="182" s="1"/>
  <c r="G10" i="182"/>
  <c r="L10" i="182"/>
  <c r="L15" i="182" s="1"/>
  <c r="L19" i="182" s="1"/>
  <c r="N10" i="182"/>
  <c r="I10" i="182"/>
  <c r="D10" i="182"/>
  <c r="E10" i="182"/>
  <c r="F10" i="182"/>
  <c r="C15" i="182"/>
  <c r="C19" i="182" s="1"/>
  <c r="I23" i="182"/>
  <c r="E23" i="182"/>
  <c r="E27" i="182" s="1"/>
  <c r="E32" i="182" s="1"/>
  <c r="L23" i="182"/>
  <c r="M23" i="182"/>
  <c r="N23" i="182"/>
  <c r="J23" i="182"/>
  <c r="G23" i="182"/>
  <c r="F23" i="182"/>
  <c r="F27" i="182" s="1"/>
  <c r="F32" i="182" s="1"/>
  <c r="K23" i="182"/>
  <c r="D23" i="182"/>
  <c r="O23" i="182"/>
  <c r="H23" i="182"/>
  <c r="O20" i="182"/>
  <c r="O27" i="182" s="1"/>
  <c r="O32" i="182" s="1"/>
  <c r="K20" i="182"/>
  <c r="F20" i="182"/>
  <c r="L20" i="182"/>
  <c r="L27" i="182" s="1"/>
  <c r="L32" i="182" s="1"/>
  <c r="J20" i="182"/>
  <c r="M20" i="182"/>
  <c r="H20" i="182"/>
  <c r="N20" i="182"/>
  <c r="I20" i="182"/>
  <c r="I27" i="182" s="1"/>
  <c r="I32" i="182" s="1"/>
  <c r="D20" i="182"/>
  <c r="D27" i="182" s="1"/>
  <c r="E20" i="182"/>
  <c r="G20" i="182"/>
  <c r="G27" i="182" s="1"/>
  <c r="G32" i="182" s="1"/>
  <c r="P26" i="182"/>
  <c r="P24" i="182"/>
  <c r="H27" i="182"/>
  <c r="H32" i="182" s="1"/>
  <c r="C27" i="182"/>
  <c r="C32" i="182" s="1"/>
  <c r="D16" i="177"/>
  <c r="P21" i="182"/>
  <c r="C78" i="164"/>
  <c r="D78" i="179"/>
  <c r="P28" i="182"/>
  <c r="C48" i="165"/>
  <c r="J27" i="182" l="1"/>
  <c r="J32" i="182" s="1"/>
  <c r="G15" i="182"/>
  <c r="G19" i="182" s="1"/>
  <c r="K15" i="182"/>
  <c r="K19" i="182" s="1"/>
  <c r="F15" i="182"/>
  <c r="F19" i="182" s="1"/>
  <c r="E15" i="182"/>
  <c r="E19" i="182" s="1"/>
  <c r="I15" i="182"/>
  <c r="I19" i="182" s="1"/>
  <c r="P11" i="182"/>
  <c r="N15" i="182"/>
  <c r="N19" i="182" s="1"/>
  <c r="N27" i="182"/>
  <c r="N32" i="182" s="1"/>
  <c r="M27" i="182"/>
  <c r="M32" i="182" s="1"/>
  <c r="K27" i="182"/>
  <c r="K32" i="182" s="1"/>
  <c r="C78" i="179"/>
  <c r="I78" i="186"/>
  <c r="C49" i="165"/>
  <c r="I48" i="187"/>
  <c r="P10" i="182"/>
  <c r="D15" i="182"/>
  <c r="G17" i="177"/>
  <c r="G18" i="177" s="1"/>
  <c r="H16" i="177"/>
  <c r="D33" i="177"/>
  <c r="P20" i="182"/>
  <c r="P23" i="182"/>
  <c r="C121" i="179"/>
  <c r="D32" i="182"/>
  <c r="P27" i="182" l="1"/>
  <c r="P32" i="182"/>
  <c r="D19" i="182"/>
  <c r="P19" i="182" s="1"/>
  <c r="P15" i="182"/>
  <c r="D37" i="177"/>
  <c r="H33" i="17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Önkormányzat Berhida</author>
  </authors>
  <commentList>
    <comment ref="G14" authorId="0" shapeId="0" xr:uid="{11344219-1C64-4697-AB79-3A6A0F96E69C}">
      <text>
        <r>
          <rPr>
            <b/>
            <sz val="9"/>
            <color indexed="81"/>
            <rFont val="Tahoma"/>
            <charset val="1"/>
          </rPr>
          <t>Süni: 
2000 Ft billentyűzet
Informatikai eszköz</t>
        </r>
      </text>
    </comment>
  </commentList>
</comments>
</file>

<file path=xl/sharedStrings.xml><?xml version="1.0" encoding="utf-8"?>
<sst xmlns="http://schemas.openxmlformats.org/spreadsheetml/2006/main" count="935" uniqueCount="349">
  <si>
    <t>Berhida Város Önkormányzata</t>
  </si>
  <si>
    <t>Sor-
szám</t>
  </si>
  <si>
    <t>Rovat megnevezése</t>
  </si>
  <si>
    <t>Személyi juttatások (K1)</t>
  </si>
  <si>
    <t>Munkaadókat terhelő járulékok és szociális hozzájárulási adó (K2)</t>
  </si>
  <si>
    <t>Dologi kiadások (K3)</t>
  </si>
  <si>
    <t>Családi támogatások (K42)</t>
  </si>
  <si>
    <t>ebből:  az egyéb pénzbeli és természetbeni gyermekvédelmi támogatások  (K42132)</t>
  </si>
  <si>
    <t>Intézményi ellátottak pénzbeli juttatásai (K47)</t>
  </si>
  <si>
    <t>ebből: oktatásban résztvevők pénzbeli juttatásai (K471)</t>
  </si>
  <si>
    <t>Egyéb nem intézményi ellátások (K48)</t>
  </si>
  <si>
    <t>ebből: köztemetés [Szoctv. 48.§] (K48123)</t>
  </si>
  <si>
    <t>ebből: települési támogatás [Szoctv. 45. §], (K48122)</t>
  </si>
  <si>
    <t>Ellátottak pénzbeli juttatásai (K4)</t>
  </si>
  <si>
    <t>Elvonások és befizetések  (K5023)</t>
  </si>
  <si>
    <t>Egyéb működési célú támogatások államháztartáson belülre (K506)</t>
  </si>
  <si>
    <t>ebből: elkülönített állami pénzalap   (K50615)</t>
  </si>
  <si>
    <t>ebből: önkormányzatok és költségv-i szerveik K50616)</t>
  </si>
  <si>
    <t>ebből: társulások és költségvetési szerveik (K50617)</t>
  </si>
  <si>
    <t>Tartalékok (K51311)</t>
  </si>
  <si>
    <t>Egyéb működési célú kiadások (K5)</t>
  </si>
  <si>
    <t>Immateriális javak beszerzése, lét (K611)</t>
  </si>
  <si>
    <t>Ingatlanok beszerzése, létesítése (K621)</t>
  </si>
  <si>
    <t>Informatikai eszközök beszerzése, létesítése (K631)</t>
  </si>
  <si>
    <t>Egyéb tárgyi eszközök beszerzése, létesítése (K641)</t>
  </si>
  <si>
    <t>Beruházási célú előzetesen felszámított általános forgalmi adó (K671)</t>
  </si>
  <si>
    <t>Beruházások (K6)</t>
  </si>
  <si>
    <t>Ingatlanok felújítása (K711)</t>
  </si>
  <si>
    <t>Egyéb tárgyi eszközök felújítása  (K731)</t>
  </si>
  <si>
    <t>Felújítási célú előzetesen felszámított általános forgalmi adó (K741)</t>
  </si>
  <si>
    <t>Felújítások (K7)</t>
  </si>
  <si>
    <t>Egyéb felhalmozási célú kiadások (K8)</t>
  </si>
  <si>
    <t>Költségvetési kiadások (K1-K8)</t>
  </si>
  <si>
    <t>Államháztartáson belüli megelőlegezések visszafizetése (K914)</t>
  </si>
  <si>
    <t>Központi, irányító szervi támogatások folyósítása (K915)</t>
  </si>
  <si>
    <t>Belföldi finanszírozás kiadásai (K91)</t>
  </si>
  <si>
    <t>Finanszírozási kiadások (K9)</t>
  </si>
  <si>
    <t>MINDÖSSZESEN:</t>
  </si>
  <si>
    <t>Összesen</t>
  </si>
  <si>
    <t>Önkormányzat</t>
  </si>
  <si>
    <t>TESZ</t>
  </si>
  <si>
    <t>Süni</t>
  </si>
  <si>
    <t>Helyi önkormányzatok működésének általános támogatása (B1111)</t>
  </si>
  <si>
    <t>Önkormányzatok működési támogatásai (B11)</t>
  </si>
  <si>
    <t>Egyéb működési célú támogatások bevételei államháztartáson belülről (B16)</t>
  </si>
  <si>
    <t>Működési célú támogatások államháztartáson belülről (B1)</t>
  </si>
  <si>
    <t>Felhalmozási célú önkormányzati támogatások (B21)</t>
  </si>
  <si>
    <t>Felhalmozási célú támogatások államháztartáson belülről (B2)</t>
  </si>
  <si>
    <t>Vagyoni tipusú adók (B34)</t>
  </si>
  <si>
    <t>ebből: építményadó  (B34111)</t>
  </si>
  <si>
    <t>ebből: magánszemélyek kommunális adója (B34114)</t>
  </si>
  <si>
    <t>Értékesítési és forgalmi adók iparűzési adó (B351121)</t>
  </si>
  <si>
    <t>Termékek és szolgáltatások adói  (B35)</t>
  </si>
  <si>
    <t>Egyéb közhatalmi bevételek (B36)</t>
  </si>
  <si>
    <t>Közhatalmi bevételek (B3)</t>
  </si>
  <si>
    <t>Szolgáltatások (B4021)</t>
  </si>
  <si>
    <t>ebből: bérleti díj bev (B40212)</t>
  </si>
  <si>
    <t>Közvetített szolgáltatások ellenértéke  (B403)</t>
  </si>
  <si>
    <t>ebből: államháztartáson belül (B40311)</t>
  </si>
  <si>
    <t>ebből: államháztartáson kívül (B40312)</t>
  </si>
  <si>
    <t>ebből: önkormányzati vagyon vagyonkezelésbe adásából származó bevétel (B404133)</t>
  </si>
  <si>
    <t>ebből: egy önk tulajdonosi bevétel (B404139)</t>
  </si>
  <si>
    <t>Általános forgalmi adó visszatérítése (B4071)</t>
  </si>
  <si>
    <t>Biztosító által fizetett kártérítés (B4101)</t>
  </si>
  <si>
    <t>Működési bevételek (B4)</t>
  </si>
  <si>
    <t>Felhalmozási bevételek (B5)</t>
  </si>
  <si>
    <t>Felhalmozási célú visszatérítendő támogatások, kölcsönök visszatérülése államháztartáson kívülről (B74)</t>
  </si>
  <si>
    <t>ebből: háztartások (B74)</t>
  </si>
  <si>
    <t>Egyéb felhalmozási célú átvett pénzeszközök (B75)</t>
  </si>
  <si>
    <t>Felhalmozási célú átvett pénzeszközök (B7)</t>
  </si>
  <si>
    <t>Költségvetési bevételek (B1-B7)</t>
  </si>
  <si>
    <t>Államháztartáson belüli megelőlegezések (B814)</t>
  </si>
  <si>
    <t>Belföldi finanszírozás bevételei (B81)</t>
  </si>
  <si>
    <t>Finanszírozási bevételek  (B8)</t>
  </si>
  <si>
    <t>Kiadások</t>
  </si>
  <si>
    <t>Ft-ban</t>
  </si>
  <si>
    <t>B</t>
  </si>
  <si>
    <t>C</t>
  </si>
  <si>
    <t>F</t>
  </si>
  <si>
    <t>Felújítások</t>
  </si>
  <si>
    <t>Eredeti előir</t>
  </si>
  <si>
    <t>ÖH informatikai eszköz felújítás</t>
  </si>
  <si>
    <t>Beruházások</t>
  </si>
  <si>
    <t>TESZ informatikai eszközök+áfa</t>
  </si>
  <si>
    <t>ÖH informatikai eszközök + áfa</t>
  </si>
  <si>
    <t>ÖH egyéb gép, berend + áfa</t>
  </si>
  <si>
    <t>adatok Ft-ban</t>
  </si>
  <si>
    <t>Működési bevételek</t>
  </si>
  <si>
    <t xml:space="preserve">Dologi kiadások </t>
  </si>
  <si>
    <t>Költségvetési kiadások</t>
  </si>
  <si>
    <t xml:space="preserve">Finanszírozási kiadások </t>
  </si>
  <si>
    <t xml:space="preserve">ÖNK védőnői szolg. Egyéb eszközbeszerzés  </t>
  </si>
  <si>
    <t>Működési célú átvett pénzeszközök (B6)</t>
  </si>
  <si>
    <t>Egyéb működési célú átvett pénzeszközök (65)</t>
  </si>
  <si>
    <t>2/a. melléklet</t>
  </si>
  <si>
    <t>2/b. melléklet</t>
  </si>
  <si>
    <t>13. melléklet</t>
  </si>
  <si>
    <t>Elszámolásból származó bevételek (B116)</t>
  </si>
  <si>
    <t>Süni egyéb tárgyi eszköz + áfa</t>
  </si>
  <si>
    <t xml:space="preserve">ÖNK urnahely temetkezési hely kialakítás </t>
  </si>
  <si>
    <t>ÖNK Kiskovácsi temető ravatalozó bővítés Korm. Hiv hatós. Előir</t>
  </si>
  <si>
    <t xml:space="preserve">ÖNK tervek </t>
  </si>
  <si>
    <t>Kultúrház</t>
  </si>
  <si>
    <t>adatok  Ft-ban</t>
  </si>
  <si>
    <t xml:space="preserve">Berhida Város Önkormányzata </t>
  </si>
  <si>
    <t>BEVÉTELEK</t>
  </si>
  <si>
    <t>Eredeti előirányzat összesen</t>
  </si>
  <si>
    <t>Közös Hivatal</t>
  </si>
  <si>
    <t>Települési önkormányzatok egyes köznevelési feladatainak támogatása (B112)</t>
  </si>
  <si>
    <t>Települési önkormányzatok szociális, gyermekjóléti  és gyermekétkeztetési feladatainak támogatása (B113)</t>
  </si>
  <si>
    <t>Települési önkormányzatok kulturális feladatainak támogatása (B114)</t>
  </si>
  <si>
    <t>Működési célú költségvetési támogatások és kiegészítő támogatások (B115)</t>
  </si>
  <si>
    <t>Elvonások és befizetések bevételei B12</t>
  </si>
  <si>
    <t>ebből: egyéb központi kezelésű előirányzatok (B1612</t>
  </si>
  <si>
    <t>ebből: fejezeti kezelésű EU B16</t>
  </si>
  <si>
    <t>ebből: társadalombiztosítás pénzügyi alapjai (B1614</t>
  </si>
  <si>
    <t>ebből: elkülönített állami pénzal (B1615</t>
  </si>
  <si>
    <t>ebből: önkormányzat és kv-i szerveik (B 1616</t>
  </si>
  <si>
    <t>ebből: egyéb központi felhalmozási c tám B 2119</t>
  </si>
  <si>
    <t>Egyéb felhalmozási célú tám áht belülről B 25</t>
  </si>
  <si>
    <t>ebből egyéb központi fc tám (B2512</t>
  </si>
  <si>
    <t>ebből: egyéb fejezeti kez EU fc (B25</t>
  </si>
  <si>
    <t>ebből: elkülönített állami pénzal fc (B2515</t>
  </si>
  <si>
    <t>ebből: önkorm és kv-i szervek fc tám (B2516</t>
  </si>
  <si>
    <t>Gépjárműadó (B3541)</t>
  </si>
  <si>
    <t>Egyéb áruhasználati és szolgáltatási adók, környezetterh díj, talajterhelési díj (B355)</t>
  </si>
  <si>
    <t>ebből: szabálysértési pénz- és helyszíni bírság és a közlekedési szabályszegések után kiszabott közigazgatási bírság helyi önkormányzatot megillető része (B361225 köv)</t>
  </si>
  <si>
    <t>ebből: egyéb bírság (B361229 köv)</t>
  </si>
  <si>
    <t>Készlet értékesítés előirányzata B 40111</t>
  </si>
  <si>
    <t>ebből étkeztetés - kivéve ell, hallgatók térítési díj B40211</t>
  </si>
  <si>
    <t>ebből: alkalmazottak térítési díj (B40213)</t>
  </si>
  <si>
    <t>ebből: egyéb szolgáltatás (40215)</t>
  </si>
  <si>
    <t>Tulajdonosi bevételek (B4041)</t>
  </si>
  <si>
    <t>ebből: önkormányzati vagyon üzemeltetéséből származó bevétel (B404131)</t>
  </si>
  <si>
    <t>ebből: egy önk-i bérleti- és lízing díj bevételek (404134)</t>
  </si>
  <si>
    <t>Ellátási díjak (B4051)</t>
  </si>
  <si>
    <t>Kiszámlázott általános forgalmi adó (B4061)</t>
  </si>
  <si>
    <t>Egyéb kapott (járó) kamatok és kamatjellegű bevételek ÁHK(B40811)</t>
  </si>
  <si>
    <t>Egyéb pénzügyi műveletek bevételei (B4091)</t>
  </si>
  <si>
    <t>Egyéb működési bevételek (B4111)</t>
  </si>
  <si>
    <t>Ingatlanok értékesítése (B521)</t>
  </si>
  <si>
    <t>Egyéb tárgyi eszközök értékesítése B531</t>
  </si>
  <si>
    <t>Befektetési célú belföldi egyéb hitelviszonyt megtestesítő értékpapír beváltása, értékesítése (B 81231</t>
  </si>
  <si>
    <t>Előző év költségvetési maradványának igénybevétele (B813)</t>
  </si>
  <si>
    <t>Irányító szervi támogatás (B816</t>
  </si>
  <si>
    <t>KIADÁSOK</t>
  </si>
  <si>
    <t xml:space="preserve">Rovat megnevezése </t>
  </si>
  <si>
    <t>ebből: egyéb központi kezelésű előir (K50612)</t>
  </si>
  <si>
    <t>Egyéb működési célú támogatások államháztartáson kívülre non-profit szervezet (K51215)</t>
  </si>
  <si>
    <t>Egyházi jogi személy egyé műk célú tám( K51216</t>
  </si>
  <si>
    <t>Informatikai eszközök felújítása (K723)</t>
  </si>
  <si>
    <t>ebből:önkormányzati többségi tulajdonú nem pénzügyi vállalkozások (K89122)</t>
  </si>
  <si>
    <t>ebből: egyéb civil szervezeteknek</t>
  </si>
  <si>
    <t>ÖNK kerékpárút kialakítás TOP 3.1.1-16 pályázat</t>
  </si>
  <si>
    <t>ÖNK szennyvíz tisztítótelep, csatornahál fejl. KEHOP pályázat</t>
  </si>
  <si>
    <t>KÖTELEZŐ FELADATOK</t>
  </si>
  <si>
    <t>ÖNKÉNT VÁLLALT FELADATOK</t>
  </si>
  <si>
    <t>ÁLLAMIGAZGATÁSI FELADATOK</t>
  </si>
  <si>
    <t>Mód. Előirányzat</t>
  </si>
  <si>
    <t>ÖNK tervek</t>
  </si>
  <si>
    <t>ÖNK 181/2 hrsz-ú közút közvilágítási hálózatra csatlakozás</t>
  </si>
  <si>
    <t>ÖNK Gyermekorvosi és védőnői szolg. Épület felúj pályázat 64 m</t>
  </si>
  <si>
    <t>A</t>
  </si>
  <si>
    <t>D</t>
  </si>
  <si>
    <t>E</t>
  </si>
  <si>
    <t>Egyéb működési célú támogatások államháztartáson kívülre  (K512)</t>
  </si>
  <si>
    <t>ÖNK Petőfi Műv Ház mellékbejárat ajtócsere</t>
  </si>
  <si>
    <t>ÖNK Üzletsor virág-zöldség-vegyesker. ablakcsere</t>
  </si>
  <si>
    <t>ÖNK sportparkok kialakítása térburkolat</t>
  </si>
  <si>
    <t>ÖNK sportpark napelemes lámpa</t>
  </si>
  <si>
    <t xml:space="preserve">ÖNK VP6-7.2.1.4.1.3-17 közétkeztetés fejl. Süni eszközfejl.pály.  </t>
  </si>
  <si>
    <t xml:space="preserve">ÖNK védőnői szolg. informatikai eszközbeszerzés  </t>
  </si>
  <si>
    <t>ÖNK ivóvíz bekötés felújítások Viziközmű szl-.ról</t>
  </si>
  <si>
    <t>ÖNK viziközmű alapból tervek</t>
  </si>
  <si>
    <t>ÖNK viziközmű alapból keretszerződés</t>
  </si>
  <si>
    <t>2/e. melléklet</t>
  </si>
  <si>
    <t>Berhida Város Önkormányzatának</t>
  </si>
  <si>
    <t xml:space="preserve">A </t>
  </si>
  <si>
    <t xml:space="preserve">E </t>
  </si>
  <si>
    <t>2019 évi költségvetés</t>
  </si>
  <si>
    <t xml:space="preserve">D </t>
  </si>
  <si>
    <t>2019. évi eredeti költségvetés</t>
  </si>
  <si>
    <t>Egyéb felhalmozási célú támogatások államháztartáson belülre  (K84)</t>
  </si>
  <si>
    <t>Egyéb felhalmozási célú támogatás Áht-n kívülre (K89)</t>
  </si>
  <si>
    <t>2019. évi költségvetés</t>
  </si>
  <si>
    <t>TESZ egyéb gép, berendezés, jármű  felújítás</t>
  </si>
  <si>
    <t xml:space="preserve">ÖNK külterületi utak pályázat </t>
  </si>
  <si>
    <t>ÖNK Süni konyha felújítás pályázat</t>
  </si>
  <si>
    <t>ÖNK MTZ traktor felújítás</t>
  </si>
  <si>
    <t>TESZ egyéb gép- berendezés+áfa</t>
  </si>
  <si>
    <t>Kultúrház egyéb tárgyi eszköz  beszerzés</t>
  </si>
  <si>
    <t>Kultúrház éven túli könyvbeszerzés</t>
  </si>
  <si>
    <t>Kultúrház immateriális javak beszerzése</t>
  </si>
  <si>
    <t>Kultúrház 2018. érdekeltségnöv pályázat egyéb gép, berend</t>
  </si>
  <si>
    <t xml:space="preserve">Kultúr kisértékű te. Csóri pályázat  </t>
  </si>
  <si>
    <t>ÖNK  közvilágítás korszer</t>
  </si>
  <si>
    <t>ÖNK Petőfi Műv ház tetőszigetelés javítása</t>
  </si>
  <si>
    <t>ÖNK kamerák elhelyezése, cseréje</t>
  </si>
  <si>
    <t>ÖNK térburkolat Péti úti temetőben (urnafalnál)</t>
  </si>
  <si>
    <t>ÖNK buszmegálló beszerzés</t>
  </si>
  <si>
    <t>ÖNK Bem u. sarka terület átvétel kapcsán kerítés építés</t>
  </si>
  <si>
    <t>ÖNK Magyar Ifjúság-Liszt F. u. közötti járdához területvásárlás</t>
  </si>
  <si>
    <t>ÖNK rendezési terv, települési rendezési eszköz terv módosítás</t>
  </si>
  <si>
    <t>ÖNK Művelődési ház  érintésvédelem vill szekrény</t>
  </si>
  <si>
    <t>ÖNK Péti úti ravatalozó kültéri rav.hely és lábazat felújítás</t>
  </si>
  <si>
    <t xml:space="preserve">                                    BERHIDA VÁROS ÖNKORMÁNYZATA</t>
  </si>
  <si>
    <t>2019.évi MÉRLEGTERV</t>
  </si>
  <si>
    <t>a működési és felhalmozási célú bevételi és kiadási előirányzatokról</t>
  </si>
  <si>
    <t>BEVÉTELI TERV</t>
  </si>
  <si>
    <t>KIADÁSI TERV</t>
  </si>
  <si>
    <t>I.</t>
  </si>
  <si>
    <t>Működési célú bevételi terv</t>
  </si>
  <si>
    <t>Működési célú kiadási terv</t>
  </si>
  <si>
    <t>a.)</t>
  </si>
  <si>
    <t>Műk c támogatások áht belülről</t>
  </si>
  <si>
    <t>Személyi juttatások</t>
  </si>
  <si>
    <t>b.)</t>
  </si>
  <si>
    <t>Közhatalmi bevételek</t>
  </si>
  <si>
    <t>Munkaadókat t járulékok</t>
  </si>
  <si>
    <t>c.)</t>
  </si>
  <si>
    <t>Dologi kiadások</t>
  </si>
  <si>
    <t>d.)</t>
  </si>
  <si>
    <t>Működési átvett pénzeszközök</t>
  </si>
  <si>
    <t>Ellátottak pénzbeli jutt</t>
  </si>
  <si>
    <t>e.)</t>
  </si>
  <si>
    <t>Egyéb műk c kiadások</t>
  </si>
  <si>
    <t>f.)</t>
  </si>
  <si>
    <t>g.)</t>
  </si>
  <si>
    <t xml:space="preserve">          I. Bevételek:</t>
  </si>
  <si>
    <t>I. Kiadások együtt:</t>
  </si>
  <si>
    <t>Működési célú bevételek:</t>
  </si>
  <si>
    <t>Működési egyenleg:</t>
  </si>
  <si>
    <t>II.</t>
  </si>
  <si>
    <t>Felhalmozási célú bevételi terv</t>
  </si>
  <si>
    <t>Felhalmozási célú kiadások:</t>
  </si>
  <si>
    <t>1.)</t>
  </si>
  <si>
    <t>Felhalmozási c támog. Áht-n bel</t>
  </si>
  <si>
    <t>2.)</t>
  </si>
  <si>
    <t>Felhalmozási bevételek</t>
  </si>
  <si>
    <t>3.)</t>
  </si>
  <si>
    <t>Egyéb felhalmozási c átvett pe</t>
  </si>
  <si>
    <t>Egyéb felhalm c kiadások</t>
  </si>
  <si>
    <t>4.)</t>
  </si>
  <si>
    <t>5.)</t>
  </si>
  <si>
    <t xml:space="preserve">6.) </t>
  </si>
  <si>
    <t>7.)</t>
  </si>
  <si>
    <t>8.)</t>
  </si>
  <si>
    <t xml:space="preserve">        II. Bevételek:</t>
  </si>
  <si>
    <t>II. Kiadások:</t>
  </si>
  <si>
    <t>Felhalm.célú bevételek:</t>
  </si>
  <si>
    <t>Felhalm. egyenleg:</t>
  </si>
  <si>
    <t>Bevételek összesen (I+II):</t>
  </si>
  <si>
    <t>Kiadások összesen (I+II):</t>
  </si>
  <si>
    <t>iránytószervi támogatás</t>
  </si>
  <si>
    <t>iránítószervi támogatás</t>
  </si>
  <si>
    <t>kv-i mararvány</t>
  </si>
  <si>
    <t>Áht megelőleg visszafiz</t>
  </si>
  <si>
    <t>Össz bevétel</t>
  </si>
  <si>
    <t>Össz Kiadás</t>
  </si>
  <si>
    <t xml:space="preserve">               Közösségi szolgáltatások támogatása </t>
  </si>
  <si>
    <t>I.)   Sporttámogatás működési célú</t>
  </si>
  <si>
    <t>Sporttámogatás összesen működési célú:</t>
  </si>
  <si>
    <t>II.)  Egyéb támogatás összesen működési célú</t>
  </si>
  <si>
    <t>III.) Polgárőrség Berhida</t>
  </si>
  <si>
    <t xml:space="preserve">Támogatások összesen működési célú: </t>
  </si>
  <si>
    <t>A támogatások összege a megállapodásokban foglaltak szerint használhatók fel.</t>
  </si>
  <si>
    <t>2019. Évi költségvetéséhez</t>
  </si>
  <si>
    <t>ELŐIRÁNYZAT FELHASZNÁLÁSI ÜTEMTERV</t>
  </si>
  <si>
    <t>MEGNEVEZÉS</t>
  </si>
  <si>
    <t>január</t>
  </si>
  <si>
    <t>február</t>
  </si>
  <si>
    <t>március</t>
  </si>
  <si>
    <t>április</t>
  </si>
  <si>
    <t>május</t>
  </si>
  <si>
    <t>június</t>
  </si>
  <si>
    <t>július</t>
  </si>
  <si>
    <t>augusztus</t>
  </si>
  <si>
    <t>szeptember</t>
  </si>
  <si>
    <t>október</t>
  </si>
  <si>
    <t>november</t>
  </si>
  <si>
    <t>december</t>
  </si>
  <si>
    <t>Ellenőrző sor</t>
  </si>
  <si>
    <t xml:space="preserve">Munkaadókat terhelő járulékok és szociális hozzájárulási adó, </t>
  </si>
  <si>
    <t>Ellátottak pénzbeli juttatásai</t>
  </si>
  <si>
    <t>Egyéb működési célú kiadások</t>
  </si>
  <si>
    <t xml:space="preserve">Beruházások </t>
  </si>
  <si>
    <t>Egyéb felhalmozási célú támogatások</t>
  </si>
  <si>
    <t>ÁHT belüli megelőlegezések visszafiz</t>
  </si>
  <si>
    <t>Irányító szervtől finansz támogatás</t>
  </si>
  <si>
    <t>KIADÁSOK ÖSSZESEN:</t>
  </si>
  <si>
    <t>Működési célú támogatások államháztartáson belül</t>
  </si>
  <si>
    <t>Felhalmozási célú támogatások államháztartáson belülről</t>
  </si>
  <si>
    <t>Működési célú átvett pénzeszközök</t>
  </si>
  <si>
    <t>Felhalmozási célú átvett pénzeszközök</t>
  </si>
  <si>
    <t>Költségvetési bevételek</t>
  </si>
  <si>
    <t>Finanszírozási bevételek</t>
  </si>
  <si>
    <t>Költségvetési maradvány igénybevétele</t>
  </si>
  <si>
    <t>BEVÉTELEK ÖSSZESEN:</t>
  </si>
  <si>
    <t>26. melléklet</t>
  </si>
  <si>
    <t>28. melléklet</t>
  </si>
  <si>
    <t>29. melléklet</t>
  </si>
  <si>
    <t>2019. Év</t>
  </si>
  <si>
    <t>változás</t>
  </si>
  <si>
    <t>Mód előir.</t>
  </si>
  <si>
    <t>ÖNK Süni ovifoci pálya pályázat kerítés</t>
  </si>
  <si>
    <t>Kultúrház 2019. évi érdekeltség növ, egyéb gép, berend</t>
  </si>
  <si>
    <t>Mód előirányzat összesen</t>
  </si>
  <si>
    <t>1d. melléklet</t>
  </si>
  <si>
    <t>1c. melléklet</t>
  </si>
  <si>
    <t>9/a. melléklet</t>
  </si>
  <si>
    <t>9.b. melléklet</t>
  </si>
  <si>
    <t>9.c. melléklet</t>
  </si>
  <si>
    <t>…./2019.(VI.   ) rendelethez</t>
  </si>
  <si>
    <t>Teljesítés 04.30 összesen</t>
  </si>
  <si>
    <t>Teljesítés 04.30</t>
  </si>
  <si>
    <t>Áht megelőlegezés</t>
  </si>
  <si>
    <t>ellátottak pénzbeli juttatásai</t>
  </si>
  <si>
    <t>6. melléklet</t>
  </si>
  <si>
    <t xml:space="preserve">B </t>
  </si>
  <si>
    <t>Szociális jogcímek</t>
  </si>
  <si>
    <t>átruházott hatáskört gyakorló</t>
  </si>
  <si>
    <t>Képvis.test.jogk.</t>
  </si>
  <si>
    <t>Jegyzői jogk.</t>
  </si>
  <si>
    <t>Összes</t>
  </si>
  <si>
    <t>polgármester</t>
  </si>
  <si>
    <t>Humán Biz.</t>
  </si>
  <si>
    <t>előirányzat</t>
  </si>
  <si>
    <t>Pénzbeli ellátások összesen</t>
  </si>
  <si>
    <t>Települési támogatás</t>
  </si>
  <si>
    <t>Nem intézményi ell. Ebből célonként</t>
  </si>
  <si>
    <t>Gyermekvéd.támog.</t>
  </si>
  <si>
    <t>Lakhatási támog</t>
  </si>
  <si>
    <t>Temetési segély</t>
  </si>
  <si>
    <t>közgyógy ellátás helyi megáll</t>
  </si>
  <si>
    <t xml:space="preserve">Átmeneti segély </t>
  </si>
  <si>
    <t>Köztemetés</t>
  </si>
  <si>
    <t>Intézményi ell., oktatásban részt  vevők</t>
  </si>
  <si>
    <t>Arany János ösztöndíj</t>
  </si>
  <si>
    <t>érettségire jelentkezők regisztrációs díja</t>
  </si>
  <si>
    <t>Dologi kiadás</t>
  </si>
  <si>
    <t>Téli rezsicsökkentés pályázat</t>
  </si>
  <si>
    <t>szociális tüzifa juttatás</t>
  </si>
  <si>
    <t>Egyéb központi kezelésű tám</t>
  </si>
  <si>
    <t>Bursa hungarica felsőoktatási pály tám</t>
  </si>
  <si>
    <t>MMINDÖSSZESEN</t>
  </si>
  <si>
    <t>a ...../2019. (VI.   .) önkormányzati rendelethez</t>
  </si>
  <si>
    <t>Kultúr szakkörök kisértékű egyéb eszköz beszerz.+áfa</t>
  </si>
  <si>
    <t>ÖNK Ősi u. 5. ingatlanvásárlás</t>
  </si>
  <si>
    <t>ÖNK Víziközmű Alap szennyvíz tisztító aknák felúj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</si>
</sst>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F_t_-;\-* #,##0.00\ _F_t_-;_-* &quot;-&quot;??\ _F_t_-;_-@_-"/>
    <numFmt numFmtId="165" formatCode="00"/>
    <numFmt numFmtId="166" formatCode="_-* #,##0\ _F_t_-;\-* #,##0\ _F_t_-;_-* &quot;-&quot;??\ _F_t_-;_-@_-"/>
    <numFmt numFmtId="167" formatCode="0__"/>
    <numFmt numFmtId="168" formatCode="0.0"/>
  </numFmts>
  <fonts count="53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CE"/>
      <charset val="238"/>
    </font>
    <font>
      <sz val="9"/>
      <name val="Times New Roman"/>
      <family val="1"/>
      <charset val="238"/>
    </font>
    <font>
      <sz val="14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  <charset val="238"/>
    </font>
    <font>
      <sz val="12"/>
      <name val="Times New Roman"/>
      <family val="1"/>
      <charset val="238"/>
    </font>
    <font>
      <sz val="10"/>
      <name val="Times New Roman"/>
      <family val="1"/>
      <charset val="238"/>
    </font>
    <font>
      <sz val="11"/>
      <color indexed="8"/>
      <name val="Calibri"/>
      <family val="2"/>
      <charset val="238"/>
    </font>
    <font>
      <b/>
      <sz val="10"/>
      <name val="Times New Roman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Calibri"/>
      <family val="2"/>
      <charset val="238"/>
    </font>
    <font>
      <sz val="10"/>
      <name val="Times New Roman CE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0"/>
      <name val="MS Sans Serif"/>
      <family val="2"/>
      <charset val="238"/>
    </font>
    <font>
      <sz val="10"/>
      <name val="Arial"/>
      <family val="2"/>
      <charset val="238"/>
    </font>
    <font>
      <sz val="11"/>
      <name val="Times New Roman"/>
      <family val="1"/>
      <charset val="238"/>
    </font>
    <font>
      <sz val="11"/>
      <color indexed="8"/>
      <name val="Times New Roman"/>
      <family val="1"/>
      <charset val="238"/>
    </font>
    <font>
      <sz val="10"/>
      <color indexed="14"/>
      <name val="Arial CE"/>
      <family val="2"/>
      <charset val="238"/>
    </font>
    <font>
      <b/>
      <sz val="9"/>
      <color indexed="81"/>
      <name val="Tahoma"/>
      <charset val="1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auto="1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</borders>
  <cellStyleXfs count="92">
    <xf numFmtId="0" fontId="0" fillId="0" borderId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32" fillId="0" borderId="0"/>
    <xf numFmtId="0" fontId="46" fillId="0" borderId="0"/>
    <xf numFmtId="0" fontId="30" fillId="0" borderId="0"/>
    <xf numFmtId="0" fontId="46" fillId="0" borderId="0"/>
    <xf numFmtId="0" fontId="46" fillId="0" borderId="0"/>
    <xf numFmtId="0" fontId="4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5" fillId="0" borderId="0"/>
    <xf numFmtId="0" fontId="26" fillId="0" borderId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25" fillId="0" borderId="0"/>
    <xf numFmtId="0" fontId="47" fillId="0" borderId="0"/>
    <xf numFmtId="0" fontId="48" fillId="0" borderId="0"/>
    <xf numFmtId="0" fontId="35" fillId="0" borderId="0"/>
    <xf numFmtId="164" fontId="25" fillId="0" borderId="0" applyFont="0" applyFill="0" applyBorder="0" applyAlignment="0" applyProtection="0"/>
    <xf numFmtId="0" fontId="24" fillId="0" borderId="0"/>
    <xf numFmtId="164" fontId="27" fillId="0" borderId="0" applyFont="0" applyFill="0" applyBorder="0" applyAlignment="0" applyProtection="0"/>
    <xf numFmtId="0" fontId="32" fillId="0" borderId="0"/>
    <xf numFmtId="164" fontId="35" fillId="0" borderId="0" applyFont="0" applyFill="0" applyBorder="0" applyAlignment="0" applyProtection="0"/>
    <xf numFmtId="0" fontId="23" fillId="0" borderId="0"/>
    <xf numFmtId="0" fontId="23" fillId="0" borderId="0"/>
    <xf numFmtId="164" fontId="27" fillId="0" borderId="0" applyFont="0" applyFill="0" applyBorder="0" applyAlignment="0" applyProtection="0"/>
    <xf numFmtId="0" fontId="22" fillId="0" borderId="0"/>
    <xf numFmtId="0" fontId="22" fillId="0" borderId="0"/>
    <xf numFmtId="0" fontId="21" fillId="0" borderId="0"/>
    <xf numFmtId="0" fontId="20" fillId="0" borderId="0"/>
    <xf numFmtId="0" fontId="20" fillId="0" borderId="0"/>
    <xf numFmtId="164" fontId="20" fillId="0" borderId="0" applyFont="0" applyFill="0" applyBorder="0" applyAlignment="0" applyProtection="0"/>
    <xf numFmtId="0" fontId="20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164" fontId="18" fillId="0" borderId="0" applyFont="0" applyFill="0" applyBorder="0" applyAlignment="0" applyProtection="0"/>
    <xf numFmtId="0" fontId="18" fillId="0" borderId="0"/>
    <xf numFmtId="164" fontId="18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6" fillId="0" borderId="0"/>
    <xf numFmtId="164" fontId="16" fillId="0" borderId="0" applyFont="0" applyFill="0" applyBorder="0" applyAlignment="0" applyProtection="0"/>
    <xf numFmtId="0" fontId="16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6" fillId="0" borderId="0"/>
    <xf numFmtId="0" fontId="6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43" fillId="0" borderId="0"/>
    <xf numFmtId="0" fontId="1" fillId="0" borderId="0"/>
  </cellStyleXfs>
  <cellXfs count="224">
    <xf numFmtId="0" fontId="0" fillId="0" borderId="0" xfId="0"/>
    <xf numFmtId="165" fontId="28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/>
    </xf>
    <xf numFmtId="3" fontId="29" fillId="0" borderId="1" xfId="0" applyNumberFormat="1" applyFont="1" applyBorder="1" applyAlignment="1">
      <alignment horizontal="right" vertical="top" wrapText="1"/>
    </xf>
    <xf numFmtId="0" fontId="30" fillId="0" borderId="1" xfId="0" applyFont="1" applyBorder="1" applyAlignment="1">
      <alignment horizontal="center" vertical="top" wrapText="1"/>
    </xf>
    <xf numFmtId="3" fontId="30" fillId="0" borderId="1" xfId="0" applyNumberFormat="1" applyFont="1" applyBorder="1" applyAlignment="1">
      <alignment horizontal="right" vertical="top" wrapText="1"/>
    </xf>
    <xf numFmtId="3" fontId="30" fillId="2" borderId="1" xfId="0" applyNumberFormat="1" applyFont="1" applyFill="1" applyBorder="1" applyAlignment="1">
      <alignment horizontal="right" vertical="top" wrapText="1"/>
    </xf>
    <xf numFmtId="3" fontId="30" fillId="3" borderId="1" xfId="0" applyNumberFormat="1" applyFont="1" applyFill="1" applyBorder="1" applyAlignment="1">
      <alignment horizontal="right" vertical="top" wrapText="1"/>
    </xf>
    <xf numFmtId="3" fontId="30" fillId="4" borderId="1" xfId="0" applyNumberFormat="1" applyFont="1" applyFill="1" applyBorder="1" applyAlignment="1">
      <alignment horizontal="right" vertical="top" wrapText="1"/>
    </xf>
    <xf numFmtId="3" fontId="29" fillId="5" borderId="1" xfId="0" applyNumberFormat="1" applyFont="1" applyFill="1" applyBorder="1" applyAlignment="1">
      <alignment horizontal="right" vertical="top" wrapText="1"/>
    </xf>
    <xf numFmtId="3" fontId="29" fillId="6" borderId="1" xfId="0" applyNumberFormat="1" applyFont="1" applyFill="1" applyBorder="1" applyAlignment="1">
      <alignment horizontal="right" vertical="top" wrapText="1"/>
    </xf>
    <xf numFmtId="3" fontId="0" fillId="0" borderId="2" xfId="0" applyNumberFormat="1" applyBorder="1"/>
    <xf numFmtId="0" fontId="0" fillId="3" borderId="0" xfId="0" applyFill="1" applyBorder="1"/>
    <xf numFmtId="3" fontId="30" fillId="7" borderId="1" xfId="0" applyNumberFormat="1" applyFont="1" applyFill="1" applyBorder="1" applyAlignment="1">
      <alignment horizontal="right" vertical="top" wrapText="1"/>
    </xf>
    <xf numFmtId="3" fontId="29" fillId="7" borderId="1" xfId="0" applyNumberFormat="1" applyFont="1" applyFill="1" applyBorder="1" applyAlignment="1">
      <alignment horizontal="right" vertical="top" wrapText="1"/>
    </xf>
    <xf numFmtId="3" fontId="30" fillId="8" borderId="1" xfId="0" applyNumberFormat="1" applyFont="1" applyFill="1" applyBorder="1" applyAlignment="1">
      <alignment horizontal="right" vertical="top" wrapText="1"/>
    </xf>
    <xf numFmtId="3" fontId="29" fillId="2" borderId="1" xfId="0" applyNumberFormat="1" applyFont="1" applyFill="1" applyBorder="1" applyAlignment="1">
      <alignment horizontal="right" vertical="top" wrapText="1"/>
    </xf>
    <xf numFmtId="3" fontId="0" fillId="0" borderId="3" xfId="0" applyNumberFormat="1" applyBorder="1"/>
    <xf numFmtId="0" fontId="30" fillId="0" borderId="5" xfId="0" applyFont="1" applyBorder="1" applyAlignment="1">
      <alignment horizontal="left" vertical="top" wrapText="1"/>
    </xf>
    <xf numFmtId="0" fontId="29" fillId="6" borderId="5" xfId="0" applyFont="1" applyFill="1" applyBorder="1" applyAlignment="1">
      <alignment horizontal="left" vertical="top" wrapText="1"/>
    </xf>
    <xf numFmtId="0" fontId="29" fillId="5" borderId="5" xfId="0" applyFont="1" applyFill="1" applyBorder="1" applyAlignment="1">
      <alignment horizontal="left" vertical="top" wrapText="1"/>
    </xf>
    <xf numFmtId="0" fontId="0" fillId="0" borderId="6" xfId="0" applyBorder="1"/>
    <xf numFmtId="0" fontId="30" fillId="0" borderId="0" xfId="16" applyFont="1"/>
    <xf numFmtId="0" fontId="40" fillId="0" borderId="0" xfId="16" applyFont="1"/>
    <xf numFmtId="0" fontId="36" fillId="0" borderId="0" xfId="17" applyFont="1"/>
    <xf numFmtId="0" fontId="35" fillId="0" borderId="0" xfId="19" applyBorder="1"/>
    <xf numFmtId="0" fontId="35" fillId="0" borderId="0" xfId="19" applyFill="1" applyBorder="1"/>
    <xf numFmtId="3" fontId="0" fillId="0" borderId="0" xfId="0" applyNumberFormat="1"/>
    <xf numFmtId="3" fontId="30" fillId="11" borderId="1" xfId="0" applyNumberFormat="1" applyFont="1" applyFill="1" applyBorder="1" applyAlignment="1">
      <alignment horizontal="right" vertical="top" wrapText="1"/>
    </xf>
    <xf numFmtId="3" fontId="30" fillId="6" borderId="1" xfId="0" applyNumberFormat="1" applyFont="1" applyFill="1" applyBorder="1" applyAlignment="1">
      <alignment horizontal="right" vertical="top" wrapText="1"/>
    </xf>
    <xf numFmtId="0" fontId="31" fillId="0" borderId="0" xfId="0" applyFont="1"/>
    <xf numFmtId="0" fontId="0" fillId="0" borderId="0" xfId="0" applyBorder="1"/>
    <xf numFmtId="0" fontId="31" fillId="3" borderId="0" xfId="0" applyFont="1" applyFill="1"/>
    <xf numFmtId="0" fontId="30" fillId="0" borderId="1" xfId="0" applyFont="1" applyBorder="1" applyAlignment="1">
      <alignment horizontal="left" vertical="top" wrapText="1"/>
    </xf>
    <xf numFmtId="3" fontId="30" fillId="13" borderId="1" xfId="0" applyNumberFormat="1" applyFont="1" applyFill="1" applyBorder="1" applyAlignment="1">
      <alignment horizontal="right" vertical="top" wrapText="1"/>
    </xf>
    <xf numFmtId="0" fontId="30" fillId="11" borderId="1" xfId="0" applyFont="1" applyFill="1" applyBorder="1" applyAlignment="1">
      <alignment horizontal="left" vertical="top" wrapText="1"/>
    </xf>
    <xf numFmtId="3" fontId="30" fillId="14" borderId="1" xfId="0" applyNumberFormat="1" applyFont="1" applyFill="1" applyBorder="1" applyAlignment="1">
      <alignment horizontal="right" vertical="top" wrapText="1"/>
    </xf>
    <xf numFmtId="0" fontId="0" fillId="11" borderId="0" xfId="0" applyFill="1"/>
    <xf numFmtId="0" fontId="29" fillId="2" borderId="1" xfId="0" applyFont="1" applyFill="1" applyBorder="1" applyAlignment="1">
      <alignment horizontal="left" vertical="top" wrapText="1"/>
    </xf>
    <xf numFmtId="3" fontId="29" fillId="11" borderId="1" xfId="0" applyNumberFormat="1" applyFont="1" applyFill="1" applyBorder="1" applyAlignment="1">
      <alignment horizontal="right" vertical="top" wrapText="1"/>
    </xf>
    <xf numFmtId="0" fontId="30" fillId="0" borderId="11" xfId="0" applyFont="1" applyFill="1" applyBorder="1" applyAlignment="1">
      <alignment horizontal="left" vertical="top" wrapText="1"/>
    </xf>
    <xf numFmtId="3" fontId="30" fillId="15" borderId="1" xfId="0" applyNumberFormat="1" applyFont="1" applyFill="1" applyBorder="1" applyAlignment="1">
      <alignment horizontal="right" vertical="top" wrapText="1"/>
    </xf>
    <xf numFmtId="0" fontId="30" fillId="3" borderId="1" xfId="0" applyFont="1" applyFill="1" applyBorder="1" applyAlignment="1">
      <alignment horizontal="left" vertical="top" wrapText="1"/>
    </xf>
    <xf numFmtId="0" fontId="29" fillId="6" borderId="1" xfId="0" applyFont="1" applyFill="1" applyBorder="1" applyAlignment="1">
      <alignment horizontal="left" vertical="top" wrapText="1"/>
    </xf>
    <xf numFmtId="0" fontId="0" fillId="15" borderId="12" xfId="0" applyFill="1" applyBorder="1"/>
    <xf numFmtId="3" fontId="0" fillId="15" borderId="3" xfId="0" applyNumberFormat="1" applyFill="1" applyBorder="1"/>
    <xf numFmtId="3" fontId="29" fillId="13" borderId="10" xfId="0" applyNumberFormat="1" applyFont="1" applyFill="1" applyBorder="1" applyAlignment="1">
      <alignment horizontal="right" vertical="top" wrapText="1"/>
    </xf>
    <xf numFmtId="0" fontId="29" fillId="5" borderId="1" xfId="0" applyFont="1" applyFill="1" applyBorder="1" applyAlignment="1">
      <alignment horizontal="left" vertical="top" wrapText="1"/>
    </xf>
    <xf numFmtId="3" fontId="30" fillId="5" borderId="1" xfId="0" applyNumberFormat="1" applyFont="1" applyFill="1" applyBorder="1" applyAlignment="1">
      <alignment horizontal="right" vertical="top" wrapText="1"/>
    </xf>
    <xf numFmtId="3" fontId="30" fillId="13" borderId="7" xfId="0" applyNumberFormat="1" applyFont="1" applyFill="1" applyBorder="1" applyAlignment="1">
      <alignment horizontal="right" vertical="top" wrapText="1"/>
    </xf>
    <xf numFmtId="0" fontId="0" fillId="15" borderId="13" xfId="0" applyFill="1" applyBorder="1"/>
    <xf numFmtId="3" fontId="30" fillId="13" borderId="14" xfId="0" applyNumberFormat="1" applyFont="1" applyFill="1" applyBorder="1" applyAlignment="1">
      <alignment horizontal="right" vertical="top" wrapText="1"/>
    </xf>
    <xf numFmtId="0" fontId="29" fillId="5" borderId="4" xfId="0" applyFont="1" applyFill="1" applyBorder="1" applyAlignment="1">
      <alignment horizontal="left" vertical="top" wrapText="1"/>
    </xf>
    <xf numFmtId="3" fontId="30" fillId="13" borderId="4" xfId="0" applyNumberFormat="1" applyFont="1" applyFill="1" applyBorder="1" applyAlignment="1">
      <alignment horizontal="right" vertical="top" wrapText="1"/>
    </xf>
    <xf numFmtId="3" fontId="30" fillId="13" borderId="15" xfId="0" applyNumberFormat="1" applyFont="1" applyFill="1" applyBorder="1" applyAlignment="1">
      <alignment horizontal="right" vertical="top" wrapText="1"/>
    </xf>
    <xf numFmtId="3" fontId="0" fillId="15" borderId="16" xfId="0" applyNumberFormat="1" applyFill="1" applyBorder="1"/>
    <xf numFmtId="3" fontId="0" fillId="15" borderId="17" xfId="0" applyNumberFormat="1" applyFill="1" applyBorder="1"/>
    <xf numFmtId="3" fontId="30" fillId="5" borderId="4" xfId="0" applyNumberFormat="1" applyFont="1" applyFill="1" applyBorder="1" applyAlignment="1">
      <alignment horizontal="right" vertical="top" wrapText="1"/>
    </xf>
    <xf numFmtId="0" fontId="36" fillId="0" borderId="4" xfId="26" applyFont="1" applyBorder="1"/>
    <xf numFmtId="0" fontId="0" fillId="0" borderId="0" xfId="0"/>
    <xf numFmtId="0" fontId="36" fillId="0" borderId="0" xfId="0" applyFont="1"/>
    <xf numFmtId="0" fontId="29" fillId="0" borderId="0" xfId="14" applyFont="1" applyAlignment="1">
      <alignment horizontal="center"/>
    </xf>
    <xf numFmtId="0" fontId="30" fillId="0" borderId="0" xfId="81" applyFont="1"/>
    <xf numFmtId="3" fontId="29" fillId="0" borderId="18" xfId="0" applyNumberFormat="1" applyFont="1" applyBorder="1" applyAlignment="1">
      <alignment horizontal="right" vertical="top" wrapText="1"/>
    </xf>
    <xf numFmtId="3" fontId="29" fillId="5" borderId="21" xfId="0" applyNumberFormat="1" applyFont="1" applyFill="1" applyBorder="1" applyAlignment="1">
      <alignment horizontal="right" vertical="top" wrapText="1"/>
    </xf>
    <xf numFmtId="168" fontId="0" fillId="0" borderId="0" xfId="0" applyNumberFormat="1"/>
    <xf numFmtId="3" fontId="30" fillId="3" borderId="21" xfId="0" applyNumberFormat="1" applyFont="1" applyFill="1" applyBorder="1" applyAlignment="1">
      <alignment horizontal="right" vertical="top" wrapText="1"/>
    </xf>
    <xf numFmtId="3" fontId="30" fillId="0" borderId="21" xfId="0" applyNumberFormat="1" applyFont="1" applyBorder="1" applyAlignment="1">
      <alignment horizontal="right" vertical="top" wrapText="1"/>
    </xf>
    <xf numFmtId="3" fontId="30" fillId="2" borderId="21" xfId="0" applyNumberFormat="1" applyFont="1" applyFill="1" applyBorder="1" applyAlignment="1">
      <alignment horizontal="right" vertical="top" wrapText="1"/>
    </xf>
    <xf numFmtId="3" fontId="29" fillId="6" borderId="21" xfId="0" applyNumberFormat="1" applyFont="1" applyFill="1" applyBorder="1" applyAlignment="1">
      <alignment horizontal="right" vertical="top" wrapText="1"/>
    </xf>
    <xf numFmtId="0" fontId="29" fillId="6" borderId="19" xfId="0" applyFont="1" applyFill="1" applyBorder="1" applyAlignment="1">
      <alignment horizontal="left" vertical="top" wrapText="1"/>
    </xf>
    <xf numFmtId="3" fontId="29" fillId="6" borderId="20" xfId="0" applyNumberFormat="1" applyFont="1" applyFill="1" applyBorder="1" applyAlignment="1">
      <alignment horizontal="right" vertical="top" wrapText="1"/>
    </xf>
    <xf numFmtId="3" fontId="29" fillId="6" borderId="18" xfId="0" applyNumberFormat="1" applyFont="1" applyFill="1" applyBorder="1" applyAlignment="1">
      <alignment horizontal="right" vertical="top" wrapText="1"/>
    </xf>
    <xf numFmtId="3" fontId="0" fillId="6" borderId="18" xfId="0" applyNumberFormat="1" applyFill="1" applyBorder="1"/>
    <xf numFmtId="0" fontId="30" fillId="0" borderId="0" xfId="10"/>
    <xf numFmtId="0" fontId="29" fillId="0" borderId="0" xfId="10" applyFont="1"/>
    <xf numFmtId="0" fontId="31" fillId="0" borderId="23" xfId="0" applyFont="1" applyBorder="1"/>
    <xf numFmtId="0" fontId="30" fillId="11" borderId="5" xfId="86" applyFont="1" applyFill="1" applyBorder="1" applyAlignment="1">
      <alignment horizontal="left" vertical="center" wrapText="1"/>
    </xf>
    <xf numFmtId="0" fontId="28" fillId="12" borderId="5" xfId="86" applyFont="1" applyFill="1" applyBorder="1" applyAlignment="1">
      <alignment horizontal="left" vertical="center" wrapText="1"/>
    </xf>
    <xf numFmtId="0" fontId="29" fillId="6" borderId="18" xfId="0" applyFont="1" applyFill="1" applyBorder="1" applyAlignment="1">
      <alignment horizontal="left" vertical="top" wrapText="1"/>
    </xf>
    <xf numFmtId="0" fontId="28" fillId="0" borderId="19" xfId="0" applyFont="1" applyFill="1" applyBorder="1" applyAlignment="1">
      <alignment horizontal="center" vertical="center"/>
    </xf>
    <xf numFmtId="3" fontId="29" fillId="0" borderId="20" xfId="0" applyNumberFormat="1" applyFont="1" applyBorder="1" applyAlignment="1">
      <alignment horizontal="right" vertical="top" wrapText="1"/>
    </xf>
    <xf numFmtId="166" fontId="0" fillId="0" borderId="0" xfId="1" applyNumberFormat="1" applyFont="1"/>
    <xf numFmtId="0" fontId="36" fillId="0" borderId="0" xfId="87" applyFont="1"/>
    <xf numFmtId="0" fontId="41" fillId="0" borderId="0" xfId="87" applyFont="1"/>
    <xf numFmtId="0" fontId="3" fillId="0" borderId="0" xfId="87"/>
    <xf numFmtId="0" fontId="33" fillId="3" borderId="0" xfId="87" applyFont="1" applyFill="1"/>
    <xf numFmtId="0" fontId="34" fillId="10" borderId="1" xfId="87" applyFont="1" applyFill="1" applyBorder="1"/>
    <xf numFmtId="0" fontId="36" fillId="10" borderId="1" xfId="87" applyFont="1" applyFill="1" applyBorder="1"/>
    <xf numFmtId="0" fontId="36" fillId="0" borderId="1" xfId="87" applyFont="1" applyBorder="1"/>
    <xf numFmtId="166" fontId="36" fillId="0" borderId="1" xfId="22" applyNumberFormat="1" applyFont="1" applyBorder="1"/>
    <xf numFmtId="0" fontId="36" fillId="0" borderId="1" xfId="0" applyFont="1" applyBorder="1"/>
    <xf numFmtId="0" fontId="36" fillId="0" borderId="1" xfId="26" applyFont="1" applyBorder="1"/>
    <xf numFmtId="0" fontId="49" fillId="0" borderId="1" xfId="0" applyFont="1" applyBorder="1"/>
    <xf numFmtId="166" fontId="36" fillId="11" borderId="1" xfId="22" applyNumberFormat="1" applyFont="1" applyFill="1" applyBorder="1"/>
    <xf numFmtId="166" fontId="34" fillId="10" borderId="1" xfId="22" applyNumberFormat="1" applyFont="1" applyFill="1" applyBorder="1"/>
    <xf numFmtId="0" fontId="36" fillId="0" borderId="1" xfId="18" applyFont="1" applyBorder="1"/>
    <xf numFmtId="0" fontId="36" fillId="0" borderId="4" xfId="87" applyFont="1" applyBorder="1"/>
    <xf numFmtId="0" fontId="36" fillId="0" borderId="4" xfId="18" applyFont="1" applyBorder="1"/>
    <xf numFmtId="0" fontId="49" fillId="0" borderId="1" xfId="88" applyFont="1" applyBorder="1"/>
    <xf numFmtId="0" fontId="42" fillId="0" borderId="0" xfId="87" applyFont="1"/>
    <xf numFmtId="166" fontId="30" fillId="0" borderId="11" xfId="1" applyNumberFormat="1" applyFont="1" applyBorder="1"/>
    <xf numFmtId="0" fontId="30" fillId="0" borderId="0" xfId="14"/>
    <xf numFmtId="0" fontId="29" fillId="0" borderId="0" xfId="14" applyFont="1" applyAlignment="1">
      <alignment horizontal="left"/>
    </xf>
    <xf numFmtId="0" fontId="29" fillId="0" borderId="0" xfId="14" applyFont="1"/>
    <xf numFmtId="0" fontId="40" fillId="0" borderId="0" xfId="14" applyFont="1"/>
    <xf numFmtId="0" fontId="30" fillId="8" borderId="11" xfId="14" applyFill="1" applyBorder="1"/>
    <xf numFmtId="0" fontId="30" fillId="0" borderId="11" xfId="14" applyBorder="1"/>
    <xf numFmtId="0" fontId="30" fillId="0" borderId="11" xfId="14" applyFont="1" applyBorder="1"/>
    <xf numFmtId="166" fontId="30" fillId="3" borderId="11" xfId="1" applyNumberFormat="1" applyFont="1" applyFill="1" applyBorder="1"/>
    <xf numFmtId="0" fontId="30" fillId="8" borderId="1" xfId="14" applyFill="1" applyBorder="1"/>
    <xf numFmtId="166" fontId="30" fillId="8" borderId="1" xfId="1" applyNumberFormat="1" applyFont="1" applyFill="1" applyBorder="1"/>
    <xf numFmtId="166" fontId="30" fillId="0" borderId="0" xfId="14" applyNumberFormat="1"/>
    <xf numFmtId="0" fontId="30" fillId="0" borderId="4" xfId="14" applyBorder="1"/>
    <xf numFmtId="0" fontId="30" fillId="0" borderId="11" xfId="14" applyFill="1" applyBorder="1"/>
    <xf numFmtId="0" fontId="30" fillId="9" borderId="1" xfId="14" applyFill="1" applyBorder="1"/>
    <xf numFmtId="166" fontId="30" fillId="9" borderId="1" xfId="1" applyNumberFormat="1" applyFont="1" applyFill="1" applyBorder="1"/>
    <xf numFmtId="166" fontId="30" fillId="0" borderId="22" xfId="14" applyNumberFormat="1" applyBorder="1"/>
    <xf numFmtId="0" fontId="30" fillId="0" borderId="0" xfId="14" applyBorder="1"/>
    <xf numFmtId="0" fontId="30" fillId="0" borderId="0" xfId="14" applyFont="1" applyBorder="1"/>
    <xf numFmtId="166" fontId="30" fillId="0" borderId="0" xfId="1" applyNumberFormat="1" applyFont="1" applyBorder="1"/>
    <xf numFmtId="166" fontId="30" fillId="0" borderId="0" xfId="1" applyNumberFormat="1" applyFont="1"/>
    <xf numFmtId="0" fontId="40" fillId="0" borderId="0" xfId="81" applyFont="1"/>
    <xf numFmtId="0" fontId="30" fillId="9" borderId="1" xfId="14" applyFont="1" applyFill="1" applyBorder="1"/>
    <xf numFmtId="0" fontId="29" fillId="9" borderId="9" xfId="14" applyFont="1" applyFill="1" applyBorder="1"/>
    <xf numFmtId="166" fontId="29" fillId="9" borderId="9" xfId="1" applyNumberFormat="1" applyFont="1" applyFill="1" applyBorder="1"/>
    <xf numFmtId="0" fontId="29" fillId="8" borderId="4" xfId="14" applyFont="1" applyFill="1" applyBorder="1"/>
    <xf numFmtId="166" fontId="29" fillId="8" borderId="4" xfId="1" applyNumberFormat="1" applyFont="1" applyFill="1" applyBorder="1"/>
    <xf numFmtId="0" fontId="29" fillId="0" borderId="8" xfId="14" applyFont="1" applyBorder="1"/>
    <xf numFmtId="166" fontId="29" fillId="0" borderId="8" xfId="1" applyNumberFormat="1" applyFont="1" applyBorder="1"/>
    <xf numFmtId="0" fontId="30" fillId="16" borderId="8" xfId="14" applyFont="1" applyFill="1" applyBorder="1"/>
    <xf numFmtId="166" fontId="30" fillId="16" borderId="8" xfId="1" applyNumberFormat="1" applyFont="1" applyFill="1" applyBorder="1"/>
    <xf numFmtId="0" fontId="30" fillId="11" borderId="5" xfId="89" applyFont="1" applyFill="1" applyBorder="1" applyAlignment="1">
      <alignment horizontal="left" vertical="center" wrapText="1"/>
    </xf>
    <xf numFmtId="0" fontId="28" fillId="12" borderId="5" xfId="89" applyFont="1" applyFill="1" applyBorder="1" applyAlignment="1">
      <alignment horizontal="left" vertical="center" wrapText="1"/>
    </xf>
    <xf numFmtId="3" fontId="30" fillId="13" borderId="18" xfId="0" applyNumberFormat="1" applyFont="1" applyFill="1" applyBorder="1" applyAlignment="1">
      <alignment horizontal="right" vertical="top" wrapText="1"/>
    </xf>
    <xf numFmtId="0" fontId="37" fillId="0" borderId="0" xfId="10" applyFont="1"/>
    <xf numFmtId="166" fontId="37" fillId="0" borderId="0" xfId="1" applyNumberFormat="1" applyFont="1"/>
    <xf numFmtId="0" fontId="39" fillId="0" borderId="0" xfId="10" applyFont="1"/>
    <xf numFmtId="166" fontId="30" fillId="0" borderId="0" xfId="1" applyNumberFormat="1" applyFont="1" applyAlignment="1">
      <alignment horizontal="center"/>
    </xf>
    <xf numFmtId="166" fontId="40" fillId="0" borderId="0" xfId="1" applyNumberFormat="1" applyFont="1"/>
    <xf numFmtId="0" fontId="39" fillId="10" borderId="1" xfId="10" applyFont="1" applyFill="1" applyBorder="1"/>
    <xf numFmtId="166" fontId="37" fillId="10" borderId="1" xfId="1" applyNumberFormat="1" applyFont="1" applyFill="1" applyBorder="1"/>
    <xf numFmtId="0" fontId="37" fillId="10" borderId="11" xfId="10" applyFont="1" applyFill="1" applyBorder="1"/>
    <xf numFmtId="0" fontId="37" fillId="0" borderId="1" xfId="10" applyFont="1" applyBorder="1" applyAlignment="1">
      <alignment horizontal="justify" wrapText="1"/>
    </xf>
    <xf numFmtId="166" fontId="37" fillId="0" borderId="1" xfId="4" applyNumberFormat="1" applyFont="1" applyBorder="1" applyAlignment="1">
      <alignment horizontal="right" wrapText="1"/>
    </xf>
    <xf numFmtId="166" fontId="37" fillId="0" borderId="1" xfId="1" applyNumberFormat="1" applyFont="1" applyBorder="1"/>
    <xf numFmtId="1" fontId="30" fillId="0" borderId="0" xfId="10" applyNumberFormat="1" applyFont="1"/>
    <xf numFmtId="0" fontId="37" fillId="0" borderId="1" xfId="10" applyFont="1" applyFill="1" applyBorder="1" applyAlignment="1">
      <alignment horizontal="justify" wrapText="1"/>
    </xf>
    <xf numFmtId="166" fontId="37" fillId="0" borderId="1" xfId="4" applyNumberFormat="1" applyFont="1" applyFill="1" applyBorder="1" applyAlignment="1">
      <alignment horizontal="right" wrapText="1"/>
    </xf>
    <xf numFmtId="0" fontId="39" fillId="17" borderId="1" xfId="10" applyFont="1" applyFill="1" applyBorder="1" applyAlignment="1">
      <alignment horizontal="justify" wrapText="1"/>
    </xf>
    <xf numFmtId="166" fontId="37" fillId="17" borderId="1" xfId="4" applyNumberFormat="1" applyFont="1" applyFill="1" applyBorder="1" applyAlignment="1">
      <alignment horizontal="right" wrapText="1"/>
    </xf>
    <xf numFmtId="166" fontId="37" fillId="17" borderId="1" xfId="1" applyNumberFormat="1" applyFont="1" applyFill="1" applyBorder="1" applyAlignment="1">
      <alignment horizontal="right" wrapText="1"/>
    </xf>
    <xf numFmtId="0" fontId="39" fillId="17" borderId="1" xfId="10" applyFont="1" applyFill="1" applyBorder="1" applyAlignment="1">
      <alignment wrapText="1"/>
    </xf>
    <xf numFmtId="166" fontId="39" fillId="17" borderId="1" xfId="4" applyNumberFormat="1" applyFont="1" applyFill="1" applyBorder="1" applyAlignment="1">
      <alignment horizontal="right" wrapText="1"/>
    </xf>
    <xf numFmtId="166" fontId="39" fillId="17" borderId="1" xfId="1" applyNumberFormat="1" applyFont="1" applyFill="1" applyBorder="1" applyAlignment="1">
      <alignment horizontal="right" wrapText="1"/>
    </xf>
    <xf numFmtId="1" fontId="30" fillId="0" borderId="0" xfId="10" applyNumberFormat="1"/>
    <xf numFmtId="0" fontId="35" fillId="3" borderId="0" xfId="19" applyFont="1" applyFill="1" applyBorder="1"/>
    <xf numFmtId="0" fontId="37" fillId="3" borderId="1" xfId="10" applyFont="1" applyFill="1" applyBorder="1" applyAlignment="1">
      <alignment wrapText="1"/>
    </xf>
    <xf numFmtId="166" fontId="37" fillId="3" borderId="1" xfId="4" applyNumberFormat="1" applyFont="1" applyFill="1" applyBorder="1" applyAlignment="1">
      <alignment horizontal="right" wrapText="1"/>
    </xf>
    <xf numFmtId="166" fontId="37" fillId="3" borderId="1" xfId="1" applyNumberFormat="1" applyFont="1" applyFill="1" applyBorder="1" applyAlignment="1">
      <alignment horizontal="right" wrapText="1"/>
    </xf>
    <xf numFmtId="0" fontId="30" fillId="3" borderId="0" xfId="10" applyFont="1" applyFill="1"/>
    <xf numFmtId="0" fontId="37" fillId="0" borderId="1" xfId="10" applyFont="1" applyBorder="1" applyAlignment="1">
      <alignment wrapText="1"/>
    </xf>
    <xf numFmtId="166" fontId="39" fillId="0" borderId="1" xfId="4" applyNumberFormat="1" applyFont="1" applyBorder="1" applyAlignment="1">
      <alignment horizontal="right" wrapText="1"/>
    </xf>
    <xf numFmtId="0" fontId="39" fillId="10" borderId="1" xfId="10" applyFont="1" applyFill="1" applyBorder="1" applyAlignment="1">
      <alignment wrapText="1"/>
    </xf>
    <xf numFmtId="166" fontId="39" fillId="10" borderId="1" xfId="4" applyNumberFormat="1" applyFont="1" applyFill="1" applyBorder="1" applyAlignment="1">
      <alignment horizontal="right" wrapText="1"/>
    </xf>
    <xf numFmtId="166" fontId="39" fillId="10" borderId="1" xfId="1" applyNumberFormat="1" applyFont="1" applyFill="1" applyBorder="1" applyAlignment="1">
      <alignment horizontal="right" wrapText="1"/>
    </xf>
    <xf numFmtId="0" fontId="37" fillId="0" borderId="1" xfId="10" applyFont="1" applyFill="1" applyBorder="1" applyAlignment="1">
      <alignment wrapText="1"/>
    </xf>
    <xf numFmtId="167" fontId="44" fillId="0" borderId="1" xfId="90" applyNumberFormat="1" applyFont="1" applyFill="1" applyBorder="1" applyAlignment="1">
      <alignment horizontal="left" vertical="center" wrapText="1"/>
    </xf>
    <xf numFmtId="166" fontId="44" fillId="0" borderId="1" xfId="4" applyNumberFormat="1" applyFont="1" applyFill="1" applyBorder="1" applyAlignment="1">
      <alignment horizontal="right" vertical="center" wrapText="1"/>
    </xf>
    <xf numFmtId="0" fontId="31" fillId="0" borderId="0" xfId="19" applyFont="1" applyFill="1" applyBorder="1"/>
    <xf numFmtId="167" fontId="45" fillId="17" borderId="1" xfId="90" applyNumberFormat="1" applyFont="1" applyFill="1" applyBorder="1" applyAlignment="1">
      <alignment horizontal="left" vertical="center" wrapText="1"/>
    </xf>
    <xf numFmtId="166" fontId="45" fillId="17" borderId="1" xfId="4" applyNumberFormat="1" applyFont="1" applyFill="1" applyBorder="1" applyAlignment="1">
      <alignment horizontal="right" vertical="center" wrapText="1"/>
    </xf>
    <xf numFmtId="166" fontId="45" fillId="17" borderId="1" xfId="1" applyNumberFormat="1" applyFont="1" applyFill="1" applyBorder="1" applyAlignment="1">
      <alignment horizontal="right" vertical="center" wrapText="1"/>
    </xf>
    <xf numFmtId="1" fontId="29" fillId="0" borderId="0" xfId="10" applyNumberFormat="1" applyFont="1"/>
    <xf numFmtId="0" fontId="35" fillId="0" borderId="0" xfId="19" applyFont="1" applyFill="1" applyBorder="1"/>
    <xf numFmtId="0" fontId="30" fillId="0" borderId="0" xfId="10" applyFont="1"/>
    <xf numFmtId="166" fontId="45" fillId="0" borderId="1" xfId="4" applyNumberFormat="1" applyFont="1" applyFill="1" applyBorder="1" applyAlignment="1">
      <alignment horizontal="right" vertical="center" wrapText="1"/>
    </xf>
    <xf numFmtId="167" fontId="45" fillId="10" borderId="1" xfId="90" applyNumberFormat="1" applyFont="1" applyFill="1" applyBorder="1" applyAlignment="1">
      <alignment horizontal="left" vertical="center" wrapText="1"/>
    </xf>
    <xf numFmtId="166" fontId="45" fillId="10" borderId="1" xfId="4" applyNumberFormat="1" applyFont="1" applyFill="1" applyBorder="1" applyAlignment="1">
      <alignment horizontal="right" vertical="center" wrapText="1"/>
    </xf>
    <xf numFmtId="166" fontId="45" fillId="10" borderId="1" xfId="1" applyNumberFormat="1" applyFont="1" applyFill="1" applyBorder="1" applyAlignment="1">
      <alignment horizontal="right" vertical="center" wrapText="1"/>
    </xf>
    <xf numFmtId="3" fontId="30" fillId="13" borderId="24" xfId="0" applyNumberFormat="1" applyFont="1" applyFill="1" applyBorder="1" applyAlignment="1">
      <alignment horizontal="right" vertical="top" wrapText="1"/>
    </xf>
    <xf numFmtId="166" fontId="32" fillId="0" borderId="1" xfId="1" applyNumberFormat="1" applyFont="1" applyBorder="1"/>
    <xf numFmtId="0" fontId="49" fillId="0" borderId="1" xfId="26" applyFont="1" applyBorder="1"/>
    <xf numFmtId="0" fontId="49" fillId="11" borderId="1" xfId="79" applyFont="1" applyFill="1" applyBorder="1"/>
    <xf numFmtId="0" fontId="36" fillId="0" borderId="18" xfId="0" applyFont="1" applyBorder="1"/>
    <xf numFmtId="0" fontId="50" fillId="3" borderId="1" xfId="26" applyFont="1" applyFill="1" applyBorder="1"/>
    <xf numFmtId="0" fontId="49" fillId="11" borderId="1" xfId="0" applyFont="1" applyFill="1" applyBorder="1"/>
    <xf numFmtId="166" fontId="37" fillId="0" borderId="0" xfId="10" applyNumberFormat="1" applyFont="1"/>
    <xf numFmtId="0" fontId="0" fillId="0" borderId="0" xfId="0"/>
    <xf numFmtId="0" fontId="35" fillId="0" borderId="0" xfId="19"/>
    <xf numFmtId="0" fontId="31" fillId="0" borderId="0" xfId="19" applyFont="1"/>
    <xf numFmtId="0" fontId="31" fillId="0" borderId="0" xfId="19" applyFont="1" applyAlignment="1">
      <alignment horizontal="left"/>
    </xf>
    <xf numFmtId="0" fontId="30" fillId="0" borderId="0" xfId="16"/>
    <xf numFmtId="0" fontId="30" fillId="0" borderId="0" xfId="10" applyAlignment="1">
      <alignment horizontal="left"/>
    </xf>
    <xf numFmtId="0" fontId="31" fillId="9" borderId="18" xfId="19" applyFont="1" applyFill="1" applyBorder="1"/>
    <xf numFmtId="0" fontId="31" fillId="9" borderId="4" xfId="19" applyFont="1" applyFill="1" applyBorder="1"/>
    <xf numFmtId="0" fontId="35" fillId="8" borderId="1" xfId="19" applyFill="1" applyBorder="1"/>
    <xf numFmtId="166" fontId="35" fillId="8" borderId="1" xfId="1" applyNumberFormat="1" applyFill="1" applyBorder="1"/>
    <xf numFmtId="0" fontId="31" fillId="0" borderId="1" xfId="19" applyFont="1" applyBorder="1"/>
    <xf numFmtId="166" fontId="35" fillId="0" borderId="1" xfId="1" applyNumberFormat="1" applyBorder="1"/>
    <xf numFmtId="0" fontId="31" fillId="0" borderId="11" xfId="19" applyFont="1" applyBorder="1"/>
    <xf numFmtId="166" fontId="35" fillId="0" borderId="11" xfId="1" applyNumberFormat="1" applyBorder="1"/>
    <xf numFmtId="0" fontId="35" fillId="0" borderId="11" xfId="19" applyBorder="1"/>
    <xf numFmtId="0" fontId="51" fillId="0" borderId="0" xfId="19" applyFont="1"/>
    <xf numFmtId="0" fontId="0" fillId="0" borderId="11" xfId="19" applyFont="1" applyBorder="1"/>
    <xf numFmtId="0" fontId="0" fillId="0" borderId="4" xfId="19" applyFont="1" applyBorder="1"/>
    <xf numFmtId="166" fontId="35" fillId="0" borderId="4" xfId="1" applyNumberFormat="1" applyBorder="1"/>
    <xf numFmtId="166" fontId="35" fillId="0" borderId="0" xfId="1" applyNumberFormat="1"/>
    <xf numFmtId="0" fontId="31" fillId="0" borderId="19" xfId="19" applyFont="1" applyBorder="1"/>
    <xf numFmtId="0" fontId="35" fillId="0" borderId="25" xfId="19" applyBorder="1"/>
    <xf numFmtId="166" fontId="31" fillId="0" borderId="20" xfId="1" applyNumberFormat="1" applyFont="1" applyBorder="1"/>
    <xf numFmtId="0" fontId="35" fillId="0" borderId="26" xfId="19" applyBorder="1"/>
    <xf numFmtId="166" fontId="35" fillId="0" borderId="27" xfId="1" applyNumberFormat="1" applyBorder="1"/>
    <xf numFmtId="0" fontId="0" fillId="0" borderId="28" xfId="19" applyFont="1" applyBorder="1"/>
    <xf numFmtId="0" fontId="35" fillId="0" borderId="23" xfId="19" applyBorder="1"/>
    <xf numFmtId="166" fontId="35" fillId="0" borderId="29" xfId="1" applyNumberFormat="1" applyBorder="1"/>
    <xf numFmtId="166" fontId="35" fillId="0" borderId="20" xfId="1" applyNumberFormat="1" applyBorder="1"/>
    <xf numFmtId="166" fontId="31" fillId="0" borderId="29" xfId="1" applyNumberFormat="1" applyFont="1" applyBorder="1"/>
    <xf numFmtId="0" fontId="31" fillId="18" borderId="0" xfId="19" applyFont="1" applyFill="1"/>
    <xf numFmtId="166" fontId="31" fillId="18" borderId="0" xfId="1" applyNumberFormat="1" applyFont="1" applyFill="1"/>
    <xf numFmtId="0" fontId="30" fillId="9" borderId="1" xfId="14" applyFill="1" applyBorder="1" applyAlignment="1">
      <alignment horizontal="center"/>
    </xf>
    <xf numFmtId="0" fontId="31" fillId="9" borderId="19" xfId="19" applyFont="1" applyFill="1" applyBorder="1" applyAlignment="1">
      <alignment horizontal="center"/>
    </xf>
    <xf numFmtId="0" fontId="31" fillId="9" borderId="20" xfId="19" applyFont="1" applyFill="1" applyBorder="1" applyAlignment="1">
      <alignment horizontal="center"/>
    </xf>
    <xf numFmtId="0" fontId="36" fillId="0" borderId="30" xfId="26" applyFont="1" applyBorder="1"/>
  </cellXfs>
  <cellStyles count="92">
    <cellStyle name="Ezres" xfId="1" builtinId="3"/>
    <cellStyle name="Ezres 2" xfId="2" xr:uid="{00000000-0005-0000-0000-000001000000}"/>
    <cellStyle name="Ezres 2 2" xfId="3" xr:uid="{00000000-0005-0000-0000-000002000000}"/>
    <cellStyle name="Ezres 2 3" xfId="31" xr:uid="{00000000-0005-0000-0000-000003000000}"/>
    <cellStyle name="Ezres 3" xfId="4" xr:uid="{00000000-0005-0000-0000-000004000000}"/>
    <cellStyle name="Ezres 4" xfId="27" xr:uid="{00000000-0005-0000-0000-000005000000}"/>
    <cellStyle name="Ezres 4 2" xfId="5" xr:uid="{00000000-0005-0000-0000-000006000000}"/>
    <cellStyle name="Ezres 4 3" xfId="40" xr:uid="{00000000-0005-0000-0000-000007000000}"/>
    <cellStyle name="Ezres 4 3 2" xfId="48" xr:uid="{1238A6AD-B32A-46B7-B88E-625507E1FF5E}"/>
    <cellStyle name="Ezres 4 3 2 2" xfId="53" xr:uid="{4AB72426-6457-4C58-8969-F0A95423D4F2}"/>
    <cellStyle name="Ezres 4 3 2 3" xfId="57" xr:uid="{2D2EAD1A-12ED-4262-B918-953E1A0F4C44}"/>
    <cellStyle name="Ezres 4 4" xfId="46" xr:uid="{E498038D-798F-4337-88ED-4FDF252C22CE}"/>
    <cellStyle name="Ezres 4 5" xfId="59" xr:uid="{37DE2D06-8105-4FF4-BB10-E6D13501BF71}"/>
    <cellStyle name="Ezres 4 5 2" xfId="78" xr:uid="{B77E7556-824B-4A99-ADD1-3752D2258932}"/>
    <cellStyle name="Ezres 5 2" xfId="34" xr:uid="{00000000-0005-0000-0000-000008000000}"/>
    <cellStyle name="Ezres 6" xfId="6" xr:uid="{00000000-0005-0000-0000-000009000000}"/>
    <cellStyle name="Ezres 6 2" xfId="29" xr:uid="{00000000-0005-0000-0000-00000A000000}"/>
    <cellStyle name="Ezres 7" xfId="21" xr:uid="{00000000-0005-0000-0000-00000B000000}"/>
    <cellStyle name="Ezres 7 2" xfId="7" xr:uid="{00000000-0005-0000-0000-00000C000000}"/>
    <cellStyle name="Ezres 7 2 2" xfId="22" xr:uid="{00000000-0005-0000-0000-00000D000000}"/>
    <cellStyle name="Normál" xfId="0" builtinId="0"/>
    <cellStyle name="Normál 10" xfId="35" xr:uid="{00000000-0005-0000-0000-00000F000000}"/>
    <cellStyle name="Normál 2" xfId="8" xr:uid="{00000000-0005-0000-0000-000010000000}"/>
    <cellStyle name="Normál 2 3" xfId="30" xr:uid="{00000000-0005-0000-0000-000011000000}"/>
    <cellStyle name="Normál 3" xfId="9" xr:uid="{00000000-0005-0000-0000-000012000000}"/>
    <cellStyle name="Normál 3 2" xfId="10" xr:uid="{00000000-0005-0000-0000-000013000000}"/>
    <cellStyle name="Normál 3 3" xfId="37" xr:uid="{00000000-0005-0000-0000-000014000000}"/>
    <cellStyle name="Normál 3 3 2" xfId="49" xr:uid="{00CB95E0-36D6-4881-B1D5-C1612672CC82}"/>
    <cellStyle name="Normál 3 4" xfId="38" xr:uid="{00000000-0005-0000-0000-000015000000}"/>
    <cellStyle name="Normál 3 4 2" xfId="43" xr:uid="{2FD3D679-1B2B-42EE-8BA8-C5B787F9638F}"/>
    <cellStyle name="Normál 3 4 2 2" xfId="51" xr:uid="{813326B8-80EB-4C82-B6FD-7511284C8241}"/>
    <cellStyle name="Normál 3 4 2 2 2" xfId="60" xr:uid="{6739E2D2-D2EA-485C-AF3C-E63D3F045284}"/>
    <cellStyle name="Normál 3 4 2 2 2 2" xfId="80" xr:uid="{D2545132-1A23-4814-9845-8EFBB3234C08}"/>
    <cellStyle name="Normál 3 4 2 2 3" xfId="69" xr:uid="{842C861D-5036-446E-B3C1-7072DC0A4C7B}"/>
    <cellStyle name="Normál 3 4 2 2 3 2" xfId="72" xr:uid="{FC7982AC-B27E-45D5-A954-1F8C544F25F1}"/>
    <cellStyle name="Normál 3 4 2 2 3 2 2" xfId="74" xr:uid="{F150594F-4C4D-4476-BAD1-000C24DABAE4}"/>
    <cellStyle name="Normál 3 4 2 2 3 2 2 2" xfId="76" xr:uid="{CAEF4EA8-A8AF-46CD-85A0-DCC6114AFAC0}"/>
    <cellStyle name="Normál 3 4 2 2 3 2 2 3" xfId="87" xr:uid="{D785076B-383A-444A-AAEC-C10D2F9980A8}"/>
    <cellStyle name="Normál 3 4 2 2 4" xfId="85" xr:uid="{7E57E097-62C6-4AC7-9B70-E314E2967D80}"/>
    <cellStyle name="Normál 3 4 2 3" xfId="55" xr:uid="{767777A9-3FD6-4806-B836-1455CA3DE14A}"/>
    <cellStyle name="Normál 3 4 2 3 2" xfId="62" xr:uid="{D64B0A3D-CF08-4A2F-9E0C-D5AF00DD9005}"/>
    <cellStyle name="Normál 3 5" xfId="42" xr:uid="{00000000-0005-0000-0000-000016000000}"/>
    <cellStyle name="Normál 3 5 2" xfId="50" xr:uid="{88B56308-1D20-47B6-AE33-6865432F4597}"/>
    <cellStyle name="Normál 3 5 2 2" xfId="66" xr:uid="{A7B8494A-7775-4858-8A1F-CED6F6D698FC}"/>
    <cellStyle name="Normál 3 5 2 3" xfId="71" xr:uid="{9DB054CB-CC75-4A31-931B-F42E196C8538}"/>
    <cellStyle name="Normál 3 6" xfId="65" xr:uid="{6736AF4C-347F-4BAD-8412-9C19689DFE64}"/>
    <cellStyle name="Normál 3 7" xfId="70" xr:uid="{00E792D7-FCC3-46EB-8319-F18E79FF452A}"/>
    <cellStyle name="Normál 3 8" xfId="82" xr:uid="{C2EE71A6-CDD1-44F8-9043-28750A2BB828}"/>
    <cellStyle name="Normál 4" xfId="11" xr:uid="{00000000-0005-0000-0000-000017000000}"/>
    <cellStyle name="Normál 4 2" xfId="12" xr:uid="{00000000-0005-0000-0000-000018000000}"/>
    <cellStyle name="Normál 4 2 2" xfId="13" xr:uid="{00000000-0005-0000-0000-000019000000}"/>
    <cellStyle name="Normál 4 2 3" xfId="33" xr:uid="{00000000-0005-0000-0000-00001A000000}"/>
    <cellStyle name="Normál 4 2 4" xfId="36" xr:uid="{00000000-0005-0000-0000-00001B000000}"/>
    <cellStyle name="Normál 4 2 5" xfId="39" xr:uid="{00000000-0005-0000-0000-00001C000000}"/>
    <cellStyle name="Normál 4 2 5 2" xfId="47" xr:uid="{7F4AC7AE-B072-4717-BF07-C58288ABA8B0}"/>
    <cellStyle name="Normál 4 2 5 2 2" xfId="52" xr:uid="{5F965979-B920-4C9B-8D59-18E98923BDC6}"/>
    <cellStyle name="Normál 4 2 5 2 3" xfId="56" xr:uid="{E5FFA5DF-106F-43B1-8BBE-C249B42D1ED7}"/>
    <cellStyle name="Normál 4 2 5 2 3 2" xfId="63" xr:uid="{A91886C6-02DB-4D31-A5AF-923DA8B53FC9}"/>
    <cellStyle name="Normál 4 2 6" xfId="45" xr:uid="{6654B481-6E3B-4331-836D-31847B9DB557}"/>
    <cellStyle name="Normál 4 3" xfId="14" xr:uid="{00000000-0005-0000-0000-00001D000000}"/>
    <cellStyle name="Normál 4 4" xfId="20" xr:uid="{00000000-0005-0000-0000-00001E000000}"/>
    <cellStyle name="Normál 5" xfId="23" xr:uid="{00000000-0005-0000-0000-00001F000000}"/>
    <cellStyle name="Normál 5 2" xfId="15" xr:uid="{00000000-0005-0000-0000-000020000000}"/>
    <cellStyle name="Normál 5 3" xfId="41" xr:uid="{00000000-0005-0000-0000-000021000000}"/>
    <cellStyle name="Normál 5 3 2" xfId="44" xr:uid="{9F89D927-0E63-4190-B879-A7FEF7A077AE}"/>
    <cellStyle name="Normál 5 3 3" xfId="54" xr:uid="{0D0C5208-F2CA-4803-8F8A-7D449FD62499}"/>
    <cellStyle name="Normál 5 3 4" xfId="58" xr:uid="{DF674A15-0464-47D4-A2A5-EC1DA8DECB0F}"/>
    <cellStyle name="Normál 5 3 4 2" xfId="64" xr:uid="{29F61C0A-15AB-4CEE-AFEC-1BE4C67A9D7B}"/>
    <cellStyle name="Normál 5 4" xfId="61" xr:uid="{C2781686-4A60-4B9F-BDDC-9CD22521660F}"/>
    <cellStyle name="Normál 5 4 2" xfId="73" xr:uid="{D7DCFF9F-CA4E-4138-90C9-E2868979A67E}"/>
    <cellStyle name="Normál 5 4 2 2" xfId="75" xr:uid="{C274A79F-4AFD-49AF-A888-A10F022E2C24}"/>
    <cellStyle name="Normál 5 4 2 2 2" xfId="77" xr:uid="{287E18AA-BC97-4546-A7F0-B267A3D25CBC}"/>
    <cellStyle name="Normál 5 4 2 2 3" xfId="88" xr:uid="{5D4031E8-B5AE-4870-9DCD-C9EB06527F66}"/>
    <cellStyle name="Normál 5 4 3" xfId="79" xr:uid="{9238AEF6-6A13-4B2D-A5AD-9E7147C833A1}"/>
    <cellStyle name="Normál 5 4 3 2" xfId="89" xr:uid="{D5CACFC3-793E-4F98-ADFC-A2197E62C73A}"/>
    <cellStyle name="Normál 5 4 4" xfId="84" xr:uid="{0D86DE42-C2C3-4C5B-83C9-D4D9B475078D}"/>
    <cellStyle name="Normál 5 5" xfId="67" xr:uid="{5C5D50A9-EE02-4788-8638-E999EC307FE2}"/>
    <cellStyle name="Normál 5 6" xfId="68" xr:uid="{460A428F-5C54-42B1-94C5-5502E78AC008}"/>
    <cellStyle name="Normál 5 7" xfId="83" xr:uid="{7CE0FC5E-F4F8-48F6-BD1A-A244FE989A85}"/>
    <cellStyle name="Normál 5 8" xfId="86" xr:uid="{888034C1-645C-4313-B987-981E7A3CD84F}"/>
    <cellStyle name="Normál 5 9" xfId="91" xr:uid="{27DA0EBF-1A58-467B-B1DF-F92E88C54FD8}"/>
    <cellStyle name="Normál 6" xfId="25" xr:uid="{00000000-0005-0000-0000-000022000000}"/>
    <cellStyle name="Normál 6 2" xfId="26" xr:uid="{00000000-0005-0000-0000-000023000000}"/>
    <cellStyle name="Normál 7" xfId="24" xr:uid="{00000000-0005-0000-0000-000024000000}"/>
    <cellStyle name="Normál 8" xfId="28" xr:uid="{00000000-0005-0000-0000-000025000000}"/>
    <cellStyle name="Normál 9" xfId="32" xr:uid="{00000000-0005-0000-0000-000026000000}"/>
    <cellStyle name="Normál_2007.költségv.táblák 2" xfId="16" xr:uid="{00000000-0005-0000-0000-000028000000}"/>
    <cellStyle name="Normál_2007.költségv.táblák 3" xfId="17" xr:uid="{00000000-0005-0000-0000-000029000000}"/>
    <cellStyle name="Normál_2007.költségv.táblák 3 2" xfId="81" xr:uid="{1009773C-604B-4A1D-A3C7-FF26EFBF771C}"/>
    <cellStyle name="Normál_2-1, 2-2 melléklet 2006" xfId="18" xr:uid="{00000000-0005-0000-0000-00002B000000}"/>
    <cellStyle name="Normál_6.MELL.szoc.tábla" xfId="19" xr:uid="{00000000-0005-0000-0000-00002C000000}"/>
    <cellStyle name="Normál_97ûrlap" xfId="90" xr:uid="{D084FC46-DD85-41EC-9502-53DE3477DD86}"/>
  </cellStyles>
  <dxfs count="0"/>
  <tableStyles count="0" defaultTableStyle="TableStyleMedium2" defaultPivotStyle="PivotStyleLight16"/>
  <colors>
    <mruColors>
      <color rgb="FFFF99FF"/>
      <color rgb="FFFFCCFF"/>
      <color rgb="FFCC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Hivatali%20z&#225;rsz&#225;mad&#225;s\2018%20z&#225;rsz&#225;mad&#225;s\2019%20k&#246;lts&#233;gv%20t&#225;bl&#225;k%20m&#225;sol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1a"/>
      <sheetName val="2"/>
      <sheetName val="2a"/>
      <sheetName val="2b"/>
      <sheetName val="2-c"/>
      <sheetName val="3"/>
      <sheetName val="4.mell"/>
      <sheetName val="5.mell."/>
      <sheetName val="6.mell."/>
      <sheetName val="7 mell"/>
      <sheetName val="8.sz.mell"/>
      <sheetName val="9a"/>
      <sheetName val="9b"/>
      <sheetName val="9c"/>
      <sheetName val="10 mell"/>
      <sheetName val="11 mell"/>
      <sheetName val="12 mell"/>
      <sheetName val="13. mell"/>
      <sheetName val="14 mell"/>
    </sheetNames>
    <sheetDataSet>
      <sheetData sheetId="0">
        <row r="66">
          <cell r="C66">
            <v>0</v>
          </cell>
        </row>
      </sheetData>
      <sheetData sheetId="1" refreshError="1"/>
      <sheetData sheetId="2">
        <row r="44">
          <cell r="D44">
            <v>13401715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0F04D8-6551-4328-B81D-32E456D2AC27}">
  <dimension ref="A1:H79"/>
  <sheetViews>
    <sheetView workbookViewId="0">
      <pane ySplit="6" topLeftCell="A7" activePane="bottomLeft" state="frozen"/>
      <selection pane="bottomLeft" activeCell="G76" sqref="G76"/>
    </sheetView>
  </sheetViews>
  <sheetFormatPr defaultRowHeight="12.75" x14ac:dyDescent="0.2"/>
  <cols>
    <col min="1" max="1" width="5.7109375" style="59" customWidth="1"/>
    <col min="2" max="2" width="50" style="59" customWidth="1"/>
    <col min="3" max="3" width="14.7109375" style="59" customWidth="1"/>
    <col min="4" max="8" width="12.7109375" style="59" customWidth="1"/>
    <col min="9" max="9" width="12.28515625" style="59" bestFit="1" customWidth="1"/>
    <col min="10" max="254" width="8.85546875" style="59"/>
    <col min="255" max="255" width="5.7109375" style="59" customWidth="1"/>
    <col min="256" max="256" width="50" style="59" customWidth="1"/>
    <col min="257" max="257" width="28.85546875" style="59" customWidth="1"/>
    <col min="258" max="510" width="8.85546875" style="59"/>
    <col min="511" max="511" width="5.7109375" style="59" customWidth="1"/>
    <col min="512" max="512" width="50" style="59" customWidth="1"/>
    <col min="513" max="513" width="28.85546875" style="59" customWidth="1"/>
    <col min="514" max="766" width="8.85546875" style="59"/>
    <col min="767" max="767" width="5.7109375" style="59" customWidth="1"/>
    <col min="768" max="768" width="50" style="59" customWidth="1"/>
    <col min="769" max="769" width="28.85546875" style="59" customWidth="1"/>
    <col min="770" max="1022" width="8.85546875" style="59"/>
    <col min="1023" max="1023" width="5.7109375" style="59" customWidth="1"/>
    <col min="1024" max="1024" width="50" style="59" customWidth="1"/>
    <col min="1025" max="1025" width="28.85546875" style="59" customWidth="1"/>
    <col min="1026" max="1278" width="8.85546875" style="59"/>
    <col min="1279" max="1279" width="5.7109375" style="59" customWidth="1"/>
    <col min="1280" max="1280" width="50" style="59" customWidth="1"/>
    <col min="1281" max="1281" width="28.85546875" style="59" customWidth="1"/>
    <col min="1282" max="1534" width="8.85546875" style="59"/>
    <col min="1535" max="1535" width="5.7109375" style="59" customWidth="1"/>
    <col min="1536" max="1536" width="50" style="59" customWidth="1"/>
    <col min="1537" max="1537" width="28.85546875" style="59" customWidth="1"/>
    <col min="1538" max="1790" width="8.85546875" style="59"/>
    <col min="1791" max="1791" width="5.7109375" style="59" customWidth="1"/>
    <col min="1792" max="1792" width="50" style="59" customWidth="1"/>
    <col min="1793" max="1793" width="28.85546875" style="59" customWidth="1"/>
    <col min="1794" max="2046" width="8.85546875" style="59"/>
    <col min="2047" max="2047" width="5.7109375" style="59" customWidth="1"/>
    <col min="2048" max="2048" width="50" style="59" customWidth="1"/>
    <col min="2049" max="2049" width="28.85546875" style="59" customWidth="1"/>
    <col min="2050" max="2302" width="8.85546875" style="59"/>
    <col min="2303" max="2303" width="5.7109375" style="59" customWidth="1"/>
    <col min="2304" max="2304" width="50" style="59" customWidth="1"/>
    <col min="2305" max="2305" width="28.85546875" style="59" customWidth="1"/>
    <col min="2306" max="2558" width="8.85546875" style="59"/>
    <col min="2559" max="2559" width="5.7109375" style="59" customWidth="1"/>
    <col min="2560" max="2560" width="50" style="59" customWidth="1"/>
    <col min="2561" max="2561" width="28.85546875" style="59" customWidth="1"/>
    <col min="2562" max="2814" width="8.85546875" style="59"/>
    <col min="2815" max="2815" width="5.7109375" style="59" customWidth="1"/>
    <col min="2816" max="2816" width="50" style="59" customWidth="1"/>
    <col min="2817" max="2817" width="28.85546875" style="59" customWidth="1"/>
    <col min="2818" max="3070" width="8.85546875" style="59"/>
    <col min="3071" max="3071" width="5.7109375" style="59" customWidth="1"/>
    <col min="3072" max="3072" width="50" style="59" customWidth="1"/>
    <col min="3073" max="3073" width="28.85546875" style="59" customWidth="1"/>
    <col min="3074" max="3326" width="8.85546875" style="59"/>
    <col min="3327" max="3327" width="5.7109375" style="59" customWidth="1"/>
    <col min="3328" max="3328" width="50" style="59" customWidth="1"/>
    <col min="3329" max="3329" width="28.85546875" style="59" customWidth="1"/>
    <col min="3330" max="3582" width="8.85546875" style="59"/>
    <col min="3583" max="3583" width="5.7109375" style="59" customWidth="1"/>
    <col min="3584" max="3584" width="50" style="59" customWidth="1"/>
    <col min="3585" max="3585" width="28.85546875" style="59" customWidth="1"/>
    <col min="3586" max="3838" width="8.85546875" style="59"/>
    <col min="3839" max="3839" width="5.7109375" style="59" customWidth="1"/>
    <col min="3840" max="3840" width="50" style="59" customWidth="1"/>
    <col min="3841" max="3841" width="28.85546875" style="59" customWidth="1"/>
    <col min="3842" max="4094" width="8.85546875" style="59"/>
    <col min="4095" max="4095" width="5.7109375" style="59" customWidth="1"/>
    <col min="4096" max="4096" width="50" style="59" customWidth="1"/>
    <col min="4097" max="4097" width="28.85546875" style="59" customWidth="1"/>
    <col min="4098" max="4350" width="8.85546875" style="59"/>
    <col min="4351" max="4351" width="5.7109375" style="59" customWidth="1"/>
    <col min="4352" max="4352" width="50" style="59" customWidth="1"/>
    <col min="4353" max="4353" width="28.85546875" style="59" customWidth="1"/>
    <col min="4354" max="4606" width="8.85546875" style="59"/>
    <col min="4607" max="4607" width="5.7109375" style="59" customWidth="1"/>
    <col min="4608" max="4608" width="50" style="59" customWidth="1"/>
    <col min="4609" max="4609" width="28.85546875" style="59" customWidth="1"/>
    <col min="4610" max="4862" width="8.85546875" style="59"/>
    <col min="4863" max="4863" width="5.7109375" style="59" customWidth="1"/>
    <col min="4864" max="4864" width="50" style="59" customWidth="1"/>
    <col min="4865" max="4865" width="28.85546875" style="59" customWidth="1"/>
    <col min="4866" max="5118" width="8.85546875" style="59"/>
    <col min="5119" max="5119" width="5.7109375" style="59" customWidth="1"/>
    <col min="5120" max="5120" width="50" style="59" customWidth="1"/>
    <col min="5121" max="5121" width="28.85546875" style="59" customWidth="1"/>
    <col min="5122" max="5374" width="8.85546875" style="59"/>
    <col min="5375" max="5375" width="5.7109375" style="59" customWidth="1"/>
    <col min="5376" max="5376" width="50" style="59" customWidth="1"/>
    <col min="5377" max="5377" width="28.85546875" style="59" customWidth="1"/>
    <col min="5378" max="5630" width="8.85546875" style="59"/>
    <col min="5631" max="5631" width="5.7109375" style="59" customWidth="1"/>
    <col min="5632" max="5632" width="50" style="59" customWidth="1"/>
    <col min="5633" max="5633" width="28.85546875" style="59" customWidth="1"/>
    <col min="5634" max="5886" width="8.85546875" style="59"/>
    <col min="5887" max="5887" width="5.7109375" style="59" customWidth="1"/>
    <col min="5888" max="5888" width="50" style="59" customWidth="1"/>
    <col min="5889" max="5889" width="28.85546875" style="59" customWidth="1"/>
    <col min="5890" max="6142" width="8.85546875" style="59"/>
    <col min="6143" max="6143" width="5.7109375" style="59" customWidth="1"/>
    <col min="6144" max="6144" width="50" style="59" customWidth="1"/>
    <col min="6145" max="6145" width="28.85546875" style="59" customWidth="1"/>
    <col min="6146" max="6398" width="8.85546875" style="59"/>
    <col min="6399" max="6399" width="5.7109375" style="59" customWidth="1"/>
    <col min="6400" max="6400" width="50" style="59" customWidth="1"/>
    <col min="6401" max="6401" width="28.85546875" style="59" customWidth="1"/>
    <col min="6402" max="6654" width="8.85546875" style="59"/>
    <col min="6655" max="6655" width="5.7109375" style="59" customWidth="1"/>
    <col min="6656" max="6656" width="50" style="59" customWidth="1"/>
    <col min="6657" max="6657" width="28.85546875" style="59" customWidth="1"/>
    <col min="6658" max="6910" width="8.85546875" style="59"/>
    <col min="6911" max="6911" width="5.7109375" style="59" customWidth="1"/>
    <col min="6912" max="6912" width="50" style="59" customWidth="1"/>
    <col min="6913" max="6913" width="28.85546875" style="59" customWidth="1"/>
    <col min="6914" max="7166" width="8.85546875" style="59"/>
    <col min="7167" max="7167" width="5.7109375" style="59" customWidth="1"/>
    <col min="7168" max="7168" width="50" style="59" customWidth="1"/>
    <col min="7169" max="7169" width="28.85546875" style="59" customWidth="1"/>
    <col min="7170" max="7422" width="8.85546875" style="59"/>
    <col min="7423" max="7423" width="5.7109375" style="59" customWidth="1"/>
    <col min="7424" max="7424" width="50" style="59" customWidth="1"/>
    <col min="7425" max="7425" width="28.85546875" style="59" customWidth="1"/>
    <col min="7426" max="7678" width="8.85546875" style="59"/>
    <col min="7679" max="7679" width="5.7109375" style="59" customWidth="1"/>
    <col min="7680" max="7680" width="50" style="59" customWidth="1"/>
    <col min="7681" max="7681" width="28.85546875" style="59" customWidth="1"/>
    <col min="7682" max="7934" width="8.85546875" style="59"/>
    <col min="7935" max="7935" width="5.7109375" style="59" customWidth="1"/>
    <col min="7936" max="7936" width="50" style="59" customWidth="1"/>
    <col min="7937" max="7937" width="28.85546875" style="59" customWidth="1"/>
    <col min="7938" max="8190" width="8.85546875" style="59"/>
    <col min="8191" max="8191" width="5.7109375" style="59" customWidth="1"/>
    <col min="8192" max="8192" width="50" style="59" customWidth="1"/>
    <col min="8193" max="8193" width="28.85546875" style="59" customWidth="1"/>
    <col min="8194" max="8446" width="8.85546875" style="59"/>
    <col min="8447" max="8447" width="5.7109375" style="59" customWidth="1"/>
    <col min="8448" max="8448" width="50" style="59" customWidth="1"/>
    <col min="8449" max="8449" width="28.85546875" style="59" customWidth="1"/>
    <col min="8450" max="8702" width="8.85546875" style="59"/>
    <col min="8703" max="8703" width="5.7109375" style="59" customWidth="1"/>
    <col min="8704" max="8704" width="50" style="59" customWidth="1"/>
    <col min="8705" max="8705" width="28.85546875" style="59" customWidth="1"/>
    <col min="8706" max="8958" width="8.85546875" style="59"/>
    <col min="8959" max="8959" width="5.7109375" style="59" customWidth="1"/>
    <col min="8960" max="8960" width="50" style="59" customWidth="1"/>
    <col min="8961" max="8961" width="28.85546875" style="59" customWidth="1"/>
    <col min="8962" max="9214" width="8.85546875" style="59"/>
    <col min="9215" max="9215" width="5.7109375" style="59" customWidth="1"/>
    <col min="9216" max="9216" width="50" style="59" customWidth="1"/>
    <col min="9217" max="9217" width="28.85546875" style="59" customWidth="1"/>
    <col min="9218" max="9470" width="8.85546875" style="59"/>
    <col min="9471" max="9471" width="5.7109375" style="59" customWidth="1"/>
    <col min="9472" max="9472" width="50" style="59" customWidth="1"/>
    <col min="9473" max="9473" width="28.85546875" style="59" customWidth="1"/>
    <col min="9474" max="9726" width="8.85546875" style="59"/>
    <col min="9727" max="9727" width="5.7109375" style="59" customWidth="1"/>
    <col min="9728" max="9728" width="50" style="59" customWidth="1"/>
    <col min="9729" max="9729" width="28.85546875" style="59" customWidth="1"/>
    <col min="9730" max="9982" width="8.85546875" style="59"/>
    <col min="9983" max="9983" width="5.7109375" style="59" customWidth="1"/>
    <col min="9984" max="9984" width="50" style="59" customWidth="1"/>
    <col min="9985" max="9985" width="28.85546875" style="59" customWidth="1"/>
    <col min="9986" max="10238" width="8.85546875" style="59"/>
    <col min="10239" max="10239" width="5.7109375" style="59" customWidth="1"/>
    <col min="10240" max="10240" width="50" style="59" customWidth="1"/>
    <col min="10241" max="10241" width="28.85546875" style="59" customWidth="1"/>
    <col min="10242" max="10494" width="8.85546875" style="59"/>
    <col min="10495" max="10495" width="5.7109375" style="59" customWidth="1"/>
    <col min="10496" max="10496" width="50" style="59" customWidth="1"/>
    <col min="10497" max="10497" width="28.85546875" style="59" customWidth="1"/>
    <col min="10498" max="10750" width="8.85546875" style="59"/>
    <col min="10751" max="10751" width="5.7109375" style="59" customWidth="1"/>
    <col min="10752" max="10752" width="50" style="59" customWidth="1"/>
    <col min="10753" max="10753" width="28.85546875" style="59" customWidth="1"/>
    <col min="10754" max="11006" width="8.85546875" style="59"/>
    <col min="11007" max="11007" width="5.7109375" style="59" customWidth="1"/>
    <col min="11008" max="11008" width="50" style="59" customWidth="1"/>
    <col min="11009" max="11009" width="28.85546875" style="59" customWidth="1"/>
    <col min="11010" max="11262" width="8.85546875" style="59"/>
    <col min="11263" max="11263" width="5.7109375" style="59" customWidth="1"/>
    <col min="11264" max="11264" width="50" style="59" customWidth="1"/>
    <col min="11265" max="11265" width="28.85546875" style="59" customWidth="1"/>
    <col min="11266" max="11518" width="8.85546875" style="59"/>
    <col min="11519" max="11519" width="5.7109375" style="59" customWidth="1"/>
    <col min="11520" max="11520" width="50" style="59" customWidth="1"/>
    <col min="11521" max="11521" width="28.85546875" style="59" customWidth="1"/>
    <col min="11522" max="11774" width="8.85546875" style="59"/>
    <col min="11775" max="11775" width="5.7109375" style="59" customWidth="1"/>
    <col min="11776" max="11776" width="50" style="59" customWidth="1"/>
    <col min="11777" max="11777" width="28.85546875" style="59" customWidth="1"/>
    <col min="11778" max="12030" width="8.85546875" style="59"/>
    <col min="12031" max="12031" width="5.7109375" style="59" customWidth="1"/>
    <col min="12032" max="12032" width="50" style="59" customWidth="1"/>
    <col min="12033" max="12033" width="28.85546875" style="59" customWidth="1"/>
    <col min="12034" max="12286" width="8.85546875" style="59"/>
    <col min="12287" max="12287" width="5.7109375" style="59" customWidth="1"/>
    <col min="12288" max="12288" width="50" style="59" customWidth="1"/>
    <col min="12289" max="12289" width="28.85546875" style="59" customWidth="1"/>
    <col min="12290" max="12542" width="8.85546875" style="59"/>
    <col min="12543" max="12543" width="5.7109375" style="59" customWidth="1"/>
    <col min="12544" max="12544" width="50" style="59" customWidth="1"/>
    <col min="12545" max="12545" width="28.85546875" style="59" customWidth="1"/>
    <col min="12546" max="12798" width="8.85546875" style="59"/>
    <col min="12799" max="12799" width="5.7109375" style="59" customWidth="1"/>
    <col min="12800" max="12800" width="50" style="59" customWidth="1"/>
    <col min="12801" max="12801" width="28.85546875" style="59" customWidth="1"/>
    <col min="12802" max="13054" width="8.85546875" style="59"/>
    <col min="13055" max="13055" width="5.7109375" style="59" customWidth="1"/>
    <col min="13056" max="13056" width="50" style="59" customWidth="1"/>
    <col min="13057" max="13057" width="28.85546875" style="59" customWidth="1"/>
    <col min="13058" max="13310" width="8.85546875" style="59"/>
    <col min="13311" max="13311" width="5.7109375" style="59" customWidth="1"/>
    <col min="13312" max="13312" width="50" style="59" customWidth="1"/>
    <col min="13313" max="13313" width="28.85546875" style="59" customWidth="1"/>
    <col min="13314" max="13566" width="8.85546875" style="59"/>
    <col min="13567" max="13567" width="5.7109375" style="59" customWidth="1"/>
    <col min="13568" max="13568" width="50" style="59" customWidth="1"/>
    <col min="13569" max="13569" width="28.85546875" style="59" customWidth="1"/>
    <col min="13570" max="13822" width="8.85546875" style="59"/>
    <col min="13823" max="13823" width="5.7109375" style="59" customWidth="1"/>
    <col min="13824" max="13824" width="50" style="59" customWidth="1"/>
    <col min="13825" max="13825" width="28.85546875" style="59" customWidth="1"/>
    <col min="13826" max="14078" width="8.85546875" style="59"/>
    <col min="14079" max="14079" width="5.7109375" style="59" customWidth="1"/>
    <col min="14080" max="14080" width="50" style="59" customWidth="1"/>
    <col min="14081" max="14081" width="28.85546875" style="59" customWidth="1"/>
    <col min="14082" max="14334" width="8.85546875" style="59"/>
    <col min="14335" max="14335" width="5.7109375" style="59" customWidth="1"/>
    <col min="14336" max="14336" width="50" style="59" customWidth="1"/>
    <col min="14337" max="14337" width="28.85546875" style="59" customWidth="1"/>
    <col min="14338" max="14590" width="8.85546875" style="59"/>
    <col min="14591" max="14591" width="5.7109375" style="59" customWidth="1"/>
    <col min="14592" max="14592" width="50" style="59" customWidth="1"/>
    <col min="14593" max="14593" width="28.85546875" style="59" customWidth="1"/>
    <col min="14594" max="14846" width="8.85546875" style="59"/>
    <col min="14847" max="14847" width="5.7109375" style="59" customWidth="1"/>
    <col min="14848" max="14848" width="50" style="59" customWidth="1"/>
    <col min="14849" max="14849" width="28.85546875" style="59" customWidth="1"/>
    <col min="14850" max="15102" width="8.85546875" style="59"/>
    <col min="15103" max="15103" width="5.7109375" style="59" customWidth="1"/>
    <col min="15104" max="15104" width="50" style="59" customWidth="1"/>
    <col min="15105" max="15105" width="28.85546875" style="59" customWidth="1"/>
    <col min="15106" max="15358" width="8.85546875" style="59"/>
    <col min="15359" max="15359" width="5.7109375" style="59" customWidth="1"/>
    <col min="15360" max="15360" width="50" style="59" customWidth="1"/>
    <col min="15361" max="15361" width="28.85546875" style="59" customWidth="1"/>
    <col min="15362" max="15614" width="8.85546875" style="59"/>
    <col min="15615" max="15615" width="5.7109375" style="59" customWidth="1"/>
    <col min="15616" max="15616" width="50" style="59" customWidth="1"/>
    <col min="15617" max="15617" width="28.85546875" style="59" customWidth="1"/>
    <col min="15618" max="15870" width="8.85546875" style="59"/>
    <col min="15871" max="15871" width="5.7109375" style="59" customWidth="1"/>
    <col min="15872" max="15872" width="50" style="59" customWidth="1"/>
    <col min="15873" max="15873" width="28.85546875" style="59" customWidth="1"/>
    <col min="15874" max="16126" width="8.85546875" style="59"/>
    <col min="16127" max="16127" width="5.7109375" style="59" customWidth="1"/>
    <col min="16128" max="16128" width="50" style="59" customWidth="1"/>
    <col min="16129" max="16129" width="28.85546875" style="59" customWidth="1"/>
    <col min="16130" max="16384" width="8.85546875" style="59"/>
  </cols>
  <sheetData>
    <row r="1" spans="1:8" x14ac:dyDescent="0.2">
      <c r="B1" s="30" t="s">
        <v>104</v>
      </c>
      <c r="F1" s="59" t="s">
        <v>308</v>
      </c>
    </row>
    <row r="2" spans="1:8" x14ac:dyDescent="0.2">
      <c r="B2" s="30" t="s">
        <v>181</v>
      </c>
      <c r="C2" s="31"/>
      <c r="F2" s="188" t="s">
        <v>312</v>
      </c>
    </row>
    <row r="3" spans="1:8" x14ac:dyDescent="0.2">
      <c r="C3" s="12"/>
      <c r="F3" s="59" t="s">
        <v>75</v>
      </c>
    </row>
    <row r="4" spans="1:8" x14ac:dyDescent="0.2">
      <c r="B4" s="32"/>
      <c r="C4" s="76" t="s">
        <v>105</v>
      </c>
    </row>
    <row r="5" spans="1:8" ht="38.25" x14ac:dyDescent="0.2">
      <c r="A5" s="1" t="s">
        <v>1</v>
      </c>
      <c r="B5" s="2" t="s">
        <v>2</v>
      </c>
      <c r="C5" s="3" t="s">
        <v>306</v>
      </c>
      <c r="D5" s="3" t="s">
        <v>39</v>
      </c>
      <c r="E5" s="3" t="s">
        <v>107</v>
      </c>
      <c r="F5" s="3" t="s">
        <v>40</v>
      </c>
      <c r="G5" s="3" t="s">
        <v>102</v>
      </c>
      <c r="H5" s="3" t="s">
        <v>41</v>
      </c>
    </row>
    <row r="6" spans="1:8" ht="25.5" x14ac:dyDescent="0.2">
      <c r="A6" s="4">
        <v>1</v>
      </c>
      <c r="B6" s="33" t="s">
        <v>42</v>
      </c>
      <c r="C6" s="34">
        <f>SUM(D6:H6)</f>
        <v>121805723</v>
      </c>
      <c r="D6" s="5">
        <v>121805723</v>
      </c>
      <c r="E6" s="5"/>
      <c r="F6" s="5"/>
      <c r="G6" s="5"/>
      <c r="H6" s="5"/>
    </row>
    <row r="7" spans="1:8" ht="25.5" x14ac:dyDescent="0.2">
      <c r="A7" s="4">
        <v>2</v>
      </c>
      <c r="B7" s="33" t="s">
        <v>108</v>
      </c>
      <c r="C7" s="34">
        <f t="shared" ref="C7:C70" si="0">SUM(D7:H7)</f>
        <v>146632166</v>
      </c>
      <c r="D7" s="5">
        <v>146632166</v>
      </c>
      <c r="E7" s="5"/>
      <c r="F7" s="5"/>
      <c r="G7" s="5"/>
      <c r="H7" s="5"/>
    </row>
    <row r="8" spans="1:8" ht="25.5" x14ac:dyDescent="0.2">
      <c r="A8" s="4">
        <v>3</v>
      </c>
      <c r="B8" s="33" t="s">
        <v>109</v>
      </c>
      <c r="C8" s="34">
        <f t="shared" si="0"/>
        <v>110689107</v>
      </c>
      <c r="D8" s="5">
        <v>110689107</v>
      </c>
      <c r="E8" s="5"/>
      <c r="F8" s="5"/>
      <c r="G8" s="5"/>
      <c r="H8" s="5"/>
    </row>
    <row r="9" spans="1:8" ht="25.5" x14ac:dyDescent="0.2">
      <c r="A9" s="4">
        <v>4</v>
      </c>
      <c r="B9" s="33" t="s">
        <v>110</v>
      </c>
      <c r="C9" s="34">
        <f t="shared" si="0"/>
        <v>7337120</v>
      </c>
      <c r="D9" s="5">
        <v>7337120</v>
      </c>
      <c r="E9" s="5"/>
      <c r="F9" s="5"/>
      <c r="G9" s="5"/>
      <c r="H9" s="5"/>
    </row>
    <row r="10" spans="1:8" ht="25.5" x14ac:dyDescent="0.2">
      <c r="A10" s="4">
        <v>5</v>
      </c>
      <c r="B10" s="33" t="s">
        <v>111</v>
      </c>
      <c r="C10" s="34">
        <f t="shared" si="0"/>
        <v>12636900</v>
      </c>
      <c r="D10" s="5">
        <v>12636900</v>
      </c>
      <c r="E10" s="5"/>
      <c r="F10" s="5"/>
      <c r="G10" s="5"/>
      <c r="H10" s="5"/>
    </row>
    <row r="11" spans="1:8" x14ac:dyDescent="0.2">
      <c r="A11" s="4">
        <v>6</v>
      </c>
      <c r="B11" s="33" t="s">
        <v>97</v>
      </c>
      <c r="C11" s="34">
        <f t="shared" si="0"/>
        <v>0</v>
      </c>
      <c r="D11" s="5"/>
      <c r="E11" s="5"/>
      <c r="F11" s="5"/>
      <c r="G11" s="5"/>
      <c r="H11" s="5"/>
    </row>
    <row r="12" spans="1:8" x14ac:dyDescent="0.2">
      <c r="A12" s="4">
        <v>7</v>
      </c>
      <c r="B12" s="33" t="s">
        <v>43</v>
      </c>
      <c r="C12" s="34">
        <f t="shared" si="0"/>
        <v>399101016</v>
      </c>
      <c r="D12" s="13">
        <f>SUM(D6:D11)</f>
        <v>399101016</v>
      </c>
      <c r="E12" s="13">
        <f>SUM(E6:E11)</f>
        <v>0</v>
      </c>
      <c r="F12" s="13">
        <f>SUM(F6:F11)</f>
        <v>0</v>
      </c>
      <c r="G12" s="13">
        <f>SUM(G6:G11)</f>
        <v>0</v>
      </c>
      <c r="H12" s="13">
        <f>SUM(H6:H11)</f>
        <v>0</v>
      </c>
    </row>
    <row r="13" spans="1:8" s="37" customFormat="1" x14ac:dyDescent="0.2">
      <c r="A13" s="4">
        <v>8</v>
      </c>
      <c r="B13" s="35" t="s">
        <v>112</v>
      </c>
      <c r="C13" s="34">
        <f t="shared" si="0"/>
        <v>0</v>
      </c>
      <c r="D13" s="36"/>
      <c r="E13" s="36"/>
      <c r="F13" s="36"/>
      <c r="G13" s="36"/>
      <c r="H13" s="36"/>
    </row>
    <row r="14" spans="1:8" ht="25.5" x14ac:dyDescent="0.2">
      <c r="A14" s="4">
        <v>9</v>
      </c>
      <c r="B14" s="33" t="s">
        <v>44</v>
      </c>
      <c r="C14" s="34">
        <f t="shared" si="0"/>
        <v>290606957</v>
      </c>
      <c r="D14" s="13">
        <f>SUM(D15:D19)</f>
        <v>250180711</v>
      </c>
      <c r="E14" s="13">
        <f>SUM(E15:E19)</f>
        <v>0</v>
      </c>
      <c r="F14" s="13">
        <f>SUM(F15:F19)</f>
        <v>40100468</v>
      </c>
      <c r="G14" s="13">
        <f>SUM(G15:G19)</f>
        <v>325778</v>
      </c>
      <c r="H14" s="13">
        <f>SUM(H15:H19)</f>
        <v>0</v>
      </c>
    </row>
    <row r="15" spans="1:8" x14ac:dyDescent="0.2">
      <c r="A15" s="4">
        <v>10</v>
      </c>
      <c r="B15" s="33" t="s">
        <v>113</v>
      </c>
      <c r="C15" s="34">
        <f t="shared" si="0"/>
        <v>7825696</v>
      </c>
      <c r="D15" s="5">
        <v>7825696</v>
      </c>
      <c r="E15" s="5"/>
      <c r="F15" s="5"/>
      <c r="G15" s="5"/>
      <c r="H15" s="5"/>
    </row>
    <row r="16" spans="1:8" x14ac:dyDescent="0.2">
      <c r="A16" s="4">
        <v>11</v>
      </c>
      <c r="B16" s="33" t="s">
        <v>114</v>
      </c>
      <c r="C16" s="34">
        <f t="shared" si="0"/>
        <v>215309993</v>
      </c>
      <c r="D16" s="5">
        <v>214984215</v>
      </c>
      <c r="E16" s="5"/>
      <c r="F16" s="5"/>
      <c r="G16" s="5">
        <v>325778</v>
      </c>
      <c r="H16" s="5"/>
    </row>
    <row r="17" spans="1:8" x14ac:dyDescent="0.2">
      <c r="A17" s="4">
        <v>12</v>
      </c>
      <c r="B17" s="33" t="s">
        <v>115</v>
      </c>
      <c r="C17" s="34">
        <f t="shared" si="0"/>
        <v>27370800</v>
      </c>
      <c r="D17" s="5">
        <v>27370800</v>
      </c>
      <c r="E17" s="5"/>
      <c r="F17" s="5"/>
      <c r="G17" s="5"/>
      <c r="H17" s="5"/>
    </row>
    <row r="18" spans="1:8" x14ac:dyDescent="0.2">
      <c r="A18" s="4">
        <v>13</v>
      </c>
      <c r="B18" s="33" t="s">
        <v>116</v>
      </c>
      <c r="C18" s="34">
        <f t="shared" si="0"/>
        <v>40100468</v>
      </c>
      <c r="D18" s="5"/>
      <c r="E18" s="5"/>
      <c r="F18" s="5">
        <v>40100468</v>
      </c>
      <c r="G18" s="5"/>
      <c r="H18" s="5"/>
    </row>
    <row r="19" spans="1:8" x14ac:dyDescent="0.2">
      <c r="A19" s="4">
        <v>14</v>
      </c>
      <c r="B19" s="33" t="s">
        <v>117</v>
      </c>
      <c r="C19" s="34">
        <f t="shared" si="0"/>
        <v>0</v>
      </c>
      <c r="D19" s="5"/>
      <c r="E19" s="5"/>
      <c r="F19" s="5"/>
      <c r="G19" s="5"/>
      <c r="H19" s="5"/>
    </row>
    <row r="20" spans="1:8" ht="25.5" x14ac:dyDescent="0.2">
      <c r="A20" s="4">
        <v>15</v>
      </c>
      <c r="B20" s="38" t="s">
        <v>45</v>
      </c>
      <c r="C20" s="34">
        <f t="shared" si="0"/>
        <v>689707973</v>
      </c>
      <c r="D20" s="6">
        <f>D12+D14</f>
        <v>649281727</v>
      </c>
      <c r="E20" s="6">
        <f>E12+E14</f>
        <v>0</v>
      </c>
      <c r="F20" s="6">
        <f>F12+F14</f>
        <v>40100468</v>
      </c>
      <c r="G20" s="6">
        <f>G12+G14</f>
        <v>325778</v>
      </c>
      <c r="H20" s="6">
        <f>H12+H14</f>
        <v>0</v>
      </c>
    </row>
    <row r="21" spans="1:8" x14ac:dyDescent="0.2">
      <c r="A21" s="4">
        <v>16</v>
      </c>
      <c r="B21" s="33" t="s">
        <v>46</v>
      </c>
      <c r="C21" s="34">
        <f t="shared" si="0"/>
        <v>0</v>
      </c>
      <c r="D21" s="14">
        <f>D22</f>
        <v>0</v>
      </c>
      <c r="E21" s="14">
        <f>E22</f>
        <v>0</v>
      </c>
      <c r="F21" s="14">
        <f>F22</f>
        <v>0</v>
      </c>
      <c r="G21" s="14">
        <f>G22</f>
        <v>0</v>
      </c>
      <c r="H21" s="14">
        <f>H22</f>
        <v>0</v>
      </c>
    </row>
    <row r="22" spans="1:8" x14ac:dyDescent="0.2">
      <c r="A22" s="4">
        <v>17</v>
      </c>
      <c r="B22" s="33" t="s">
        <v>118</v>
      </c>
      <c r="C22" s="34">
        <f t="shared" si="0"/>
        <v>0</v>
      </c>
      <c r="D22" s="39"/>
      <c r="E22" s="39"/>
      <c r="F22" s="39"/>
      <c r="G22" s="39"/>
      <c r="H22" s="39"/>
    </row>
    <row r="23" spans="1:8" x14ac:dyDescent="0.2">
      <c r="A23" s="4">
        <v>18</v>
      </c>
      <c r="B23" s="33" t="s">
        <v>119</v>
      </c>
      <c r="C23" s="34">
        <f t="shared" si="0"/>
        <v>432801693</v>
      </c>
      <c r="D23" s="14">
        <f>SUM(D24:D27)</f>
        <v>432801693</v>
      </c>
      <c r="E23" s="14">
        <f>SUM(E24:E27)</f>
        <v>0</v>
      </c>
      <c r="F23" s="14">
        <f>SUM(F24:F27)</f>
        <v>0</v>
      </c>
      <c r="G23" s="14">
        <f>SUM(G24:G27)</f>
        <v>0</v>
      </c>
      <c r="H23" s="14">
        <f>SUM(H24:H27)</f>
        <v>0</v>
      </c>
    </row>
    <row r="24" spans="1:8" x14ac:dyDescent="0.2">
      <c r="A24" s="4">
        <v>19</v>
      </c>
      <c r="B24" s="33" t="s">
        <v>120</v>
      </c>
      <c r="C24" s="34">
        <f t="shared" si="0"/>
        <v>0</v>
      </c>
      <c r="D24" s="3"/>
      <c r="E24" s="3"/>
      <c r="F24" s="3"/>
      <c r="G24" s="3"/>
      <c r="H24" s="3"/>
    </row>
    <row r="25" spans="1:8" x14ac:dyDescent="0.2">
      <c r="A25" s="4">
        <v>20</v>
      </c>
      <c r="B25" s="33" t="s">
        <v>121</v>
      </c>
      <c r="C25" s="34">
        <f t="shared" si="0"/>
        <v>432801693</v>
      </c>
      <c r="D25" s="5">
        <v>432801693</v>
      </c>
      <c r="E25" s="3"/>
      <c r="F25" s="3"/>
      <c r="G25" s="3"/>
      <c r="H25" s="3"/>
    </row>
    <row r="26" spans="1:8" x14ac:dyDescent="0.2">
      <c r="A26" s="4">
        <v>21</v>
      </c>
      <c r="B26" s="33" t="s">
        <v>122</v>
      </c>
      <c r="C26" s="34">
        <f t="shared" si="0"/>
        <v>0</v>
      </c>
      <c r="D26" s="3"/>
      <c r="E26" s="3"/>
      <c r="F26" s="3"/>
      <c r="G26" s="3"/>
      <c r="H26" s="3"/>
    </row>
    <row r="27" spans="1:8" x14ac:dyDescent="0.2">
      <c r="A27" s="4">
        <v>22</v>
      </c>
      <c r="B27" s="40" t="s">
        <v>123</v>
      </c>
      <c r="C27" s="34">
        <f t="shared" si="0"/>
        <v>0</v>
      </c>
      <c r="D27" s="3"/>
      <c r="E27" s="3"/>
      <c r="F27" s="3"/>
      <c r="G27" s="3"/>
      <c r="H27" s="3"/>
    </row>
    <row r="28" spans="1:8" ht="25.5" x14ac:dyDescent="0.2">
      <c r="A28" s="4">
        <v>23</v>
      </c>
      <c r="B28" s="38" t="s">
        <v>47</v>
      </c>
      <c r="C28" s="34">
        <f t="shared" si="0"/>
        <v>432801693</v>
      </c>
      <c r="D28" s="6">
        <f>D21+D23</f>
        <v>432801693</v>
      </c>
      <c r="E28" s="6">
        <f>E21+E23</f>
        <v>0</v>
      </c>
      <c r="F28" s="6">
        <f>F21+F23</f>
        <v>0</v>
      </c>
      <c r="G28" s="6">
        <f>G21+G23</f>
        <v>0</v>
      </c>
      <c r="H28" s="6">
        <f>H21+H23</f>
        <v>0</v>
      </c>
    </row>
    <row r="29" spans="1:8" x14ac:dyDescent="0.2">
      <c r="A29" s="4">
        <v>24</v>
      </c>
      <c r="B29" s="33" t="s">
        <v>48</v>
      </c>
      <c r="C29" s="34">
        <f t="shared" si="0"/>
        <v>108243000</v>
      </c>
      <c r="D29" s="13">
        <f>SUM(D30:D31)</f>
        <v>108243000</v>
      </c>
      <c r="E29" s="13">
        <f>SUM(E30:E31)</f>
        <v>0</v>
      </c>
      <c r="F29" s="13">
        <f>SUM(F30:F31)</f>
        <v>0</v>
      </c>
      <c r="G29" s="13">
        <f>SUM(G30:G31)</f>
        <v>0</v>
      </c>
      <c r="H29" s="13">
        <f>SUM(H30:H31)</f>
        <v>0</v>
      </c>
    </row>
    <row r="30" spans="1:8" x14ac:dyDescent="0.2">
      <c r="A30" s="4">
        <v>25</v>
      </c>
      <c r="B30" s="33" t="s">
        <v>49</v>
      </c>
      <c r="C30" s="34">
        <f t="shared" si="0"/>
        <v>108243000</v>
      </c>
      <c r="D30" s="5">
        <v>108243000</v>
      </c>
      <c r="E30" s="5"/>
      <c r="F30" s="5"/>
      <c r="G30" s="5"/>
      <c r="H30" s="5"/>
    </row>
    <row r="31" spans="1:8" ht="16.5" customHeight="1" x14ac:dyDescent="0.2">
      <c r="A31" s="4">
        <v>26</v>
      </c>
      <c r="B31" s="33" t="s">
        <v>50</v>
      </c>
      <c r="C31" s="34">
        <f t="shared" si="0"/>
        <v>0</v>
      </c>
      <c r="D31" s="5"/>
      <c r="E31" s="5"/>
      <c r="F31" s="5"/>
      <c r="G31" s="5"/>
      <c r="H31" s="5"/>
    </row>
    <row r="32" spans="1:8" ht="18.75" customHeight="1" x14ac:dyDescent="0.2">
      <c r="A32" s="4">
        <v>27</v>
      </c>
      <c r="B32" s="33" t="s">
        <v>51</v>
      </c>
      <c r="C32" s="34">
        <f t="shared" si="0"/>
        <v>225000000</v>
      </c>
      <c r="D32" s="5">
        <v>225000000</v>
      </c>
      <c r="E32" s="5"/>
      <c r="F32" s="5"/>
      <c r="G32" s="5"/>
      <c r="H32" s="5"/>
    </row>
    <row r="33" spans="1:8" x14ac:dyDescent="0.2">
      <c r="A33" s="4">
        <v>28</v>
      </c>
      <c r="B33" s="33" t="s">
        <v>124</v>
      </c>
      <c r="C33" s="34">
        <f t="shared" si="0"/>
        <v>11900000</v>
      </c>
      <c r="D33" s="5">
        <v>11900000</v>
      </c>
      <c r="E33" s="5"/>
      <c r="F33" s="5"/>
      <c r="G33" s="5"/>
      <c r="H33" s="5"/>
    </row>
    <row r="34" spans="1:8" ht="25.5" x14ac:dyDescent="0.2">
      <c r="A34" s="4">
        <v>29</v>
      </c>
      <c r="B34" s="33" t="s">
        <v>125</v>
      </c>
      <c r="C34" s="34">
        <f t="shared" si="0"/>
        <v>0</v>
      </c>
      <c r="D34" s="5"/>
      <c r="E34" s="5"/>
      <c r="F34" s="5"/>
      <c r="G34" s="5"/>
      <c r="H34" s="5"/>
    </row>
    <row r="35" spans="1:8" x14ac:dyDescent="0.2">
      <c r="A35" s="4">
        <v>30</v>
      </c>
      <c r="B35" s="33" t="s">
        <v>52</v>
      </c>
      <c r="C35" s="34">
        <f t="shared" si="0"/>
        <v>236900000</v>
      </c>
      <c r="D35" s="13">
        <f>SUM(D32:D34)</f>
        <v>236900000</v>
      </c>
      <c r="E35" s="13">
        <f>SUM(E32:E34)</f>
        <v>0</v>
      </c>
      <c r="F35" s="13">
        <f>SUM(F32:F34)</f>
        <v>0</v>
      </c>
      <c r="G35" s="13">
        <f>SUM(G32:G34)</f>
        <v>0</v>
      </c>
      <c r="H35" s="13">
        <f>SUM(H32:H34)</f>
        <v>0</v>
      </c>
    </row>
    <row r="36" spans="1:8" x14ac:dyDescent="0.2">
      <c r="A36" s="4">
        <v>31</v>
      </c>
      <c r="B36" s="33" t="s">
        <v>53</v>
      </c>
      <c r="C36" s="34">
        <f t="shared" si="0"/>
        <v>400000</v>
      </c>
      <c r="D36" s="13">
        <v>400000</v>
      </c>
      <c r="E36" s="13">
        <f>SUM(E37:E38)</f>
        <v>0</v>
      </c>
      <c r="F36" s="13">
        <f>SUM(F37:F38)</f>
        <v>0</v>
      </c>
      <c r="G36" s="13">
        <f>SUM(G37:G38)</f>
        <v>0</v>
      </c>
      <c r="H36" s="13">
        <f>SUM(H37:H38)</f>
        <v>0</v>
      </c>
    </row>
    <row r="37" spans="1:8" ht="51" x14ac:dyDescent="0.2">
      <c r="A37" s="4">
        <v>32</v>
      </c>
      <c r="B37" s="33" t="s">
        <v>126</v>
      </c>
      <c r="C37" s="34">
        <f t="shared" si="0"/>
        <v>50000</v>
      </c>
      <c r="D37" s="5">
        <v>50000</v>
      </c>
      <c r="E37" s="5"/>
      <c r="F37" s="5"/>
      <c r="G37" s="5"/>
      <c r="H37" s="5"/>
    </row>
    <row r="38" spans="1:8" x14ac:dyDescent="0.2">
      <c r="A38" s="4">
        <v>33</v>
      </c>
      <c r="B38" s="33" t="s">
        <v>127</v>
      </c>
      <c r="C38" s="34">
        <f t="shared" si="0"/>
        <v>350000</v>
      </c>
      <c r="D38" s="5">
        <v>350000</v>
      </c>
      <c r="E38" s="5"/>
      <c r="F38" s="5"/>
      <c r="G38" s="5"/>
      <c r="H38" s="5"/>
    </row>
    <row r="39" spans="1:8" x14ac:dyDescent="0.2">
      <c r="A39" s="4">
        <v>34</v>
      </c>
      <c r="B39" s="38" t="s">
        <v>54</v>
      </c>
      <c r="C39" s="34">
        <f t="shared" si="0"/>
        <v>345543000</v>
      </c>
      <c r="D39" s="6">
        <f>D29+D35+D36</f>
        <v>345543000</v>
      </c>
      <c r="E39" s="6">
        <f>E29+E35+E36</f>
        <v>0</v>
      </c>
      <c r="F39" s="6">
        <f>F29+F35+F36</f>
        <v>0</v>
      </c>
      <c r="G39" s="6">
        <f>G29+G35+G36</f>
        <v>0</v>
      </c>
      <c r="H39" s="6">
        <f>H29+H35+H36</f>
        <v>0</v>
      </c>
    </row>
    <row r="40" spans="1:8" x14ac:dyDescent="0.2">
      <c r="A40" s="4">
        <v>35</v>
      </c>
      <c r="B40" s="35" t="s">
        <v>128</v>
      </c>
      <c r="C40" s="34">
        <f t="shared" si="0"/>
        <v>0</v>
      </c>
      <c r="D40" s="41"/>
      <c r="E40" s="41"/>
      <c r="F40" s="41"/>
      <c r="G40" s="41"/>
      <c r="H40" s="41"/>
    </row>
    <row r="41" spans="1:8" x14ac:dyDescent="0.2">
      <c r="A41" s="4">
        <v>36</v>
      </c>
      <c r="B41" s="42" t="s">
        <v>55</v>
      </c>
      <c r="C41" s="34">
        <f t="shared" si="0"/>
        <v>10922980</v>
      </c>
      <c r="D41" s="15">
        <f>SUM(D42:D45)</f>
        <v>0</v>
      </c>
      <c r="E41" s="15">
        <f>SUM(E42:E45)</f>
        <v>370000</v>
      </c>
      <c r="F41" s="15">
        <f>SUM(F42:F45)</f>
        <v>700000</v>
      </c>
      <c r="G41" s="15">
        <f>SUM(G42:G45)</f>
        <v>1360000</v>
      </c>
      <c r="H41" s="15">
        <f>SUM(H42:H45)</f>
        <v>8492980</v>
      </c>
    </row>
    <row r="42" spans="1:8" x14ac:dyDescent="0.2">
      <c r="A42" s="4">
        <v>37</v>
      </c>
      <c r="B42" s="42" t="s">
        <v>129</v>
      </c>
      <c r="C42" s="34">
        <f t="shared" si="0"/>
        <v>1146420</v>
      </c>
      <c r="D42" s="28"/>
      <c r="E42" s="28"/>
      <c r="F42" s="28"/>
      <c r="G42" s="28"/>
      <c r="H42" s="28">
        <v>1146420</v>
      </c>
    </row>
    <row r="43" spans="1:8" x14ac:dyDescent="0.2">
      <c r="A43" s="4">
        <v>38</v>
      </c>
      <c r="B43" s="42" t="s">
        <v>56</v>
      </c>
      <c r="C43" s="34">
        <f t="shared" si="0"/>
        <v>2070000</v>
      </c>
      <c r="D43" s="7"/>
      <c r="E43" s="7">
        <v>70000</v>
      </c>
      <c r="F43" s="7">
        <v>700000</v>
      </c>
      <c r="G43" s="7">
        <v>1300000</v>
      </c>
      <c r="H43" s="7"/>
    </row>
    <row r="44" spans="1:8" x14ac:dyDescent="0.2">
      <c r="A44" s="4">
        <v>39</v>
      </c>
      <c r="B44" s="42" t="s">
        <v>130</v>
      </c>
      <c r="C44" s="34">
        <f t="shared" si="0"/>
        <v>7346560</v>
      </c>
      <c r="D44" s="7"/>
      <c r="E44" s="7"/>
      <c r="F44" s="7"/>
      <c r="G44" s="7"/>
      <c r="H44" s="7">
        <v>7346560</v>
      </c>
    </row>
    <row r="45" spans="1:8" x14ac:dyDescent="0.2">
      <c r="A45" s="4">
        <v>40</v>
      </c>
      <c r="B45" s="42" t="s">
        <v>131</v>
      </c>
      <c r="C45" s="34">
        <f t="shared" si="0"/>
        <v>360000</v>
      </c>
      <c r="D45" s="7"/>
      <c r="E45" s="7">
        <v>300000</v>
      </c>
      <c r="F45" s="7"/>
      <c r="G45" s="7">
        <v>60000</v>
      </c>
      <c r="H45" s="7"/>
    </row>
    <row r="46" spans="1:8" x14ac:dyDescent="0.2">
      <c r="A46" s="4">
        <v>41</v>
      </c>
      <c r="B46" s="33" t="s">
        <v>57</v>
      </c>
      <c r="C46" s="34">
        <f t="shared" si="0"/>
        <v>4915000</v>
      </c>
      <c r="D46" s="15">
        <f>SUM(D47:D48)</f>
        <v>1470000</v>
      </c>
      <c r="E46" s="15">
        <f>SUM(E47:E48)</f>
        <v>1300000</v>
      </c>
      <c r="F46" s="15">
        <f>SUM(F47:F48)</f>
        <v>2145000</v>
      </c>
      <c r="G46" s="15">
        <f>SUM(G47:G48)</f>
        <v>0</v>
      </c>
      <c r="H46" s="15">
        <f>SUM(H47:H48)</f>
        <v>0</v>
      </c>
    </row>
    <row r="47" spans="1:8" x14ac:dyDescent="0.2">
      <c r="A47" s="4">
        <v>42</v>
      </c>
      <c r="B47" s="33" t="s">
        <v>58</v>
      </c>
      <c r="C47" s="34">
        <f t="shared" si="0"/>
        <v>3195000</v>
      </c>
      <c r="D47" s="5">
        <v>1470000</v>
      </c>
      <c r="E47" s="5">
        <v>1300000</v>
      </c>
      <c r="F47" s="5">
        <v>425000</v>
      </c>
      <c r="G47" s="5"/>
      <c r="H47" s="5"/>
    </row>
    <row r="48" spans="1:8" x14ac:dyDescent="0.2">
      <c r="A48" s="4">
        <v>43</v>
      </c>
      <c r="B48" s="33" t="s">
        <v>59</v>
      </c>
      <c r="C48" s="34">
        <f t="shared" si="0"/>
        <v>1720000</v>
      </c>
      <c r="D48" s="5"/>
      <c r="E48" s="5"/>
      <c r="F48" s="5">
        <v>1720000</v>
      </c>
      <c r="G48" s="5"/>
      <c r="H48" s="5"/>
    </row>
    <row r="49" spans="1:8" x14ac:dyDescent="0.2">
      <c r="A49" s="4">
        <v>44</v>
      </c>
      <c r="B49" s="33" t="s">
        <v>132</v>
      </c>
      <c r="C49" s="34">
        <f t="shared" si="0"/>
        <v>9610000</v>
      </c>
      <c r="D49" s="15">
        <f>SUM(D50:D53)</f>
        <v>9610000</v>
      </c>
      <c r="E49" s="15">
        <f>SUM(E50:E53)</f>
        <v>0</v>
      </c>
      <c r="F49" s="15">
        <f>SUM(F50:F53)</f>
        <v>0</v>
      </c>
      <c r="G49" s="15">
        <f>SUM(G50:G53)</f>
        <v>0</v>
      </c>
      <c r="H49" s="15">
        <f>SUM(H50:H53)</f>
        <v>0</v>
      </c>
    </row>
    <row r="50" spans="1:8" ht="25.5" x14ac:dyDescent="0.2">
      <c r="A50" s="4">
        <v>45</v>
      </c>
      <c r="B50" s="33" t="s">
        <v>133</v>
      </c>
      <c r="C50" s="34">
        <f t="shared" si="0"/>
        <v>0</v>
      </c>
      <c r="D50" s="5"/>
      <c r="E50" s="5"/>
      <c r="F50" s="5"/>
      <c r="G50" s="5"/>
      <c r="H50" s="5"/>
    </row>
    <row r="51" spans="1:8" ht="25.5" x14ac:dyDescent="0.2">
      <c r="A51" s="4">
        <v>46</v>
      </c>
      <c r="B51" s="33" t="s">
        <v>60</v>
      </c>
      <c r="C51" s="34">
        <f t="shared" si="0"/>
        <v>0</v>
      </c>
      <c r="D51" s="5"/>
      <c r="E51" s="5"/>
      <c r="F51" s="5"/>
      <c r="G51" s="5"/>
      <c r="H51" s="5"/>
    </row>
    <row r="52" spans="1:8" x14ac:dyDescent="0.2">
      <c r="A52" s="4">
        <v>47</v>
      </c>
      <c r="B52" s="33" t="s">
        <v>134</v>
      </c>
      <c r="C52" s="34">
        <f t="shared" si="0"/>
        <v>9100000</v>
      </c>
      <c r="D52" s="5">
        <v>9100000</v>
      </c>
      <c r="E52" s="5"/>
      <c r="F52" s="5"/>
      <c r="G52" s="5"/>
      <c r="H52" s="5"/>
    </row>
    <row r="53" spans="1:8" x14ac:dyDescent="0.2">
      <c r="A53" s="4">
        <v>49</v>
      </c>
      <c r="B53" s="33" t="s">
        <v>61</v>
      </c>
      <c r="C53" s="34">
        <f t="shared" si="0"/>
        <v>510000</v>
      </c>
      <c r="D53" s="5">
        <v>510000</v>
      </c>
      <c r="E53" s="5"/>
      <c r="F53" s="5"/>
      <c r="G53" s="5"/>
      <c r="H53" s="5"/>
    </row>
    <row r="54" spans="1:8" x14ac:dyDescent="0.2">
      <c r="A54" s="4">
        <v>50</v>
      </c>
      <c r="B54" s="33" t="s">
        <v>135</v>
      </c>
      <c r="C54" s="34">
        <f t="shared" si="0"/>
        <v>1365455</v>
      </c>
      <c r="D54" s="5"/>
      <c r="E54" s="5"/>
      <c r="F54" s="5"/>
      <c r="G54" s="5"/>
      <c r="H54" s="5">
        <v>1365455</v>
      </c>
    </row>
    <row r="55" spans="1:8" x14ac:dyDescent="0.2">
      <c r="A55" s="4">
        <v>51</v>
      </c>
      <c r="B55" s="33" t="s">
        <v>136</v>
      </c>
      <c r="C55" s="34">
        <f t="shared" si="0"/>
        <v>10012610</v>
      </c>
      <c r="D55" s="28">
        <v>6131783</v>
      </c>
      <c r="E55" s="28">
        <v>450900</v>
      </c>
      <c r="F55" s="28">
        <v>768150</v>
      </c>
      <c r="G55" s="28"/>
      <c r="H55" s="28">
        <v>2661777</v>
      </c>
    </row>
    <row r="56" spans="1:8" x14ac:dyDescent="0.2">
      <c r="A56" s="4">
        <v>52</v>
      </c>
      <c r="B56" s="33" t="s">
        <v>62</v>
      </c>
      <c r="C56" s="34">
        <f t="shared" si="0"/>
        <v>0</v>
      </c>
      <c r="D56" s="5"/>
      <c r="E56" s="5"/>
      <c r="F56" s="5"/>
      <c r="G56" s="5"/>
      <c r="H56" s="5"/>
    </row>
    <row r="57" spans="1:8" ht="25.5" x14ac:dyDescent="0.2">
      <c r="A57" s="4">
        <v>53</v>
      </c>
      <c r="B57" s="33" t="s">
        <v>137</v>
      </c>
      <c r="C57" s="34">
        <f t="shared" si="0"/>
        <v>0</v>
      </c>
      <c r="D57" s="5"/>
      <c r="E57" s="5"/>
      <c r="F57" s="5"/>
      <c r="G57" s="5"/>
      <c r="H57" s="5"/>
    </row>
    <row r="58" spans="1:8" x14ac:dyDescent="0.2">
      <c r="A58" s="4">
        <v>54</v>
      </c>
      <c r="B58" s="33" t="s">
        <v>138</v>
      </c>
      <c r="C58" s="34">
        <f t="shared" si="0"/>
        <v>1000</v>
      </c>
      <c r="D58" s="5"/>
      <c r="E58" s="5"/>
      <c r="F58" s="5">
        <v>1000</v>
      </c>
      <c r="G58" s="5"/>
      <c r="H58" s="5"/>
    </row>
    <row r="59" spans="1:8" x14ac:dyDescent="0.2">
      <c r="A59" s="4">
        <v>55</v>
      </c>
      <c r="B59" s="33" t="s">
        <v>63</v>
      </c>
      <c r="C59" s="34">
        <f t="shared" si="0"/>
        <v>0</v>
      </c>
      <c r="D59" s="5"/>
      <c r="E59" s="5"/>
      <c r="F59" s="5"/>
      <c r="G59" s="5"/>
      <c r="H59" s="5"/>
    </row>
    <row r="60" spans="1:8" x14ac:dyDescent="0.2">
      <c r="A60" s="4">
        <v>56</v>
      </c>
      <c r="B60" s="33" t="s">
        <v>139</v>
      </c>
      <c r="C60" s="34">
        <f t="shared" si="0"/>
        <v>1470500</v>
      </c>
      <c r="D60" s="5">
        <v>1460500</v>
      </c>
      <c r="E60" s="3"/>
      <c r="F60" s="5">
        <v>10000</v>
      </c>
      <c r="G60" s="3"/>
      <c r="H60" s="3"/>
    </row>
    <row r="61" spans="1:8" x14ac:dyDescent="0.2">
      <c r="A61" s="4">
        <v>57</v>
      </c>
      <c r="B61" s="38" t="s">
        <v>64</v>
      </c>
      <c r="C61" s="34">
        <f t="shared" si="0"/>
        <v>38297545</v>
      </c>
      <c r="D61" s="6">
        <f>D40+D41+D46+D49+D54+D55+D56+D57+D58+D59+D60</f>
        <v>18672283</v>
      </c>
      <c r="E61" s="6">
        <f>E40+E41+E46+E49+E54+E55+E56+E57+E58+E59+E60</f>
        <v>2120900</v>
      </c>
      <c r="F61" s="6">
        <f>F40+F41+F46+F49+F54+F55+F56+F57+F58+F59+F60</f>
        <v>3624150</v>
      </c>
      <c r="G61" s="6">
        <f>G40+G41+G46+G49+G54+G55+G56+G57+G58+G59+G60</f>
        <v>1360000</v>
      </c>
      <c r="H61" s="6">
        <f>H40+H41+H46+H49+H54+H55+H56+H57+H58+H59+H60</f>
        <v>12520212</v>
      </c>
    </row>
    <row r="62" spans="1:8" x14ac:dyDescent="0.2">
      <c r="A62" s="4">
        <v>58</v>
      </c>
      <c r="B62" s="33" t="s">
        <v>140</v>
      </c>
      <c r="C62" s="34">
        <f t="shared" si="0"/>
        <v>17630306</v>
      </c>
      <c r="D62" s="5">
        <v>17630306</v>
      </c>
      <c r="E62" s="5"/>
      <c r="F62" s="5"/>
      <c r="G62" s="3"/>
      <c r="H62" s="3"/>
    </row>
    <row r="63" spans="1:8" x14ac:dyDescent="0.2">
      <c r="A63" s="4">
        <v>59</v>
      </c>
      <c r="B63" s="33" t="s">
        <v>141</v>
      </c>
      <c r="C63" s="34">
        <f t="shared" si="0"/>
        <v>0</v>
      </c>
      <c r="D63" s="5"/>
      <c r="E63" s="5"/>
      <c r="F63" s="5"/>
      <c r="G63" s="3"/>
      <c r="H63" s="3"/>
    </row>
    <row r="64" spans="1:8" x14ac:dyDescent="0.2">
      <c r="A64" s="4">
        <v>60</v>
      </c>
      <c r="B64" s="38" t="s">
        <v>65</v>
      </c>
      <c r="C64" s="34">
        <f t="shared" si="0"/>
        <v>17630306</v>
      </c>
      <c r="D64" s="6">
        <f>SUM(D62:D63)</f>
        <v>17630306</v>
      </c>
      <c r="E64" s="6">
        <f>SUM(E62:E63)</f>
        <v>0</v>
      </c>
      <c r="F64" s="6">
        <f>SUM(F62:F63)</f>
        <v>0</v>
      </c>
      <c r="G64" s="6">
        <f>SUM(G62:G63)</f>
        <v>0</v>
      </c>
      <c r="H64" s="6">
        <f>SUM(H62:H63)</f>
        <v>0</v>
      </c>
    </row>
    <row r="65" spans="1:8" x14ac:dyDescent="0.2">
      <c r="A65" s="4">
        <v>61</v>
      </c>
      <c r="B65" s="77" t="s">
        <v>93</v>
      </c>
      <c r="C65" s="34">
        <f t="shared" si="0"/>
        <v>100000</v>
      </c>
      <c r="D65" s="28"/>
      <c r="E65" s="28"/>
      <c r="F65" s="28"/>
      <c r="G65" s="28">
        <v>100000</v>
      </c>
      <c r="H65" s="28"/>
    </row>
    <row r="66" spans="1:8" x14ac:dyDescent="0.2">
      <c r="A66" s="4">
        <v>62</v>
      </c>
      <c r="B66" s="78" t="s">
        <v>92</v>
      </c>
      <c r="C66" s="34">
        <f t="shared" si="0"/>
        <v>100000</v>
      </c>
      <c r="D66" s="6">
        <f>D65</f>
        <v>0</v>
      </c>
      <c r="E66" s="6">
        <f>E65</f>
        <v>0</v>
      </c>
      <c r="F66" s="6">
        <f>F65</f>
        <v>0</v>
      </c>
      <c r="G66" s="6">
        <f>G65</f>
        <v>100000</v>
      </c>
      <c r="H66" s="6">
        <f>H65</f>
        <v>0</v>
      </c>
    </row>
    <row r="67" spans="1:8" ht="25.5" x14ac:dyDescent="0.2">
      <c r="A67" s="4">
        <v>63</v>
      </c>
      <c r="B67" s="33" t="s">
        <v>66</v>
      </c>
      <c r="C67" s="34">
        <f t="shared" si="0"/>
        <v>0</v>
      </c>
      <c r="D67" s="5"/>
      <c r="E67" s="5"/>
      <c r="F67" s="5"/>
      <c r="G67" s="5"/>
      <c r="H67" s="5"/>
    </row>
    <row r="68" spans="1:8" x14ac:dyDescent="0.2">
      <c r="A68" s="4">
        <v>64</v>
      </c>
      <c r="B68" s="33" t="s">
        <v>67</v>
      </c>
      <c r="C68" s="34">
        <f t="shared" si="0"/>
        <v>0</v>
      </c>
      <c r="D68" s="5"/>
      <c r="E68" s="5"/>
      <c r="F68" s="5"/>
      <c r="G68" s="5"/>
      <c r="H68" s="5"/>
    </row>
    <row r="69" spans="1:8" x14ac:dyDescent="0.2">
      <c r="A69" s="4">
        <v>65</v>
      </c>
      <c r="B69" s="33" t="s">
        <v>68</v>
      </c>
      <c r="C69" s="34">
        <f t="shared" si="0"/>
        <v>120000</v>
      </c>
      <c r="D69" s="5">
        <v>120000</v>
      </c>
      <c r="E69" s="3"/>
      <c r="F69" s="3"/>
      <c r="G69" s="3"/>
      <c r="H69" s="3"/>
    </row>
    <row r="70" spans="1:8" x14ac:dyDescent="0.2">
      <c r="A70" s="4">
        <v>66</v>
      </c>
      <c r="B70" s="38" t="s">
        <v>69</v>
      </c>
      <c r="C70" s="34">
        <f t="shared" si="0"/>
        <v>120000</v>
      </c>
      <c r="D70" s="16">
        <f>SUM(D67:D69)</f>
        <v>120000</v>
      </c>
      <c r="E70" s="16">
        <f>SUM(E67:E69)</f>
        <v>0</v>
      </c>
      <c r="F70" s="16">
        <f>SUM(F67:F69)</f>
        <v>0</v>
      </c>
      <c r="G70" s="16">
        <f>SUM(G67:G69)</f>
        <v>0</v>
      </c>
      <c r="H70" s="16">
        <f>SUM(H67:H69)</f>
        <v>0</v>
      </c>
    </row>
    <row r="71" spans="1:8" x14ac:dyDescent="0.2">
      <c r="A71" s="4">
        <v>67</v>
      </c>
      <c r="B71" s="43" t="s">
        <v>70</v>
      </c>
      <c r="C71" s="34">
        <f t="shared" ref="C71:C78" si="1">SUM(D71:H71)</f>
        <v>1524200517</v>
      </c>
      <c r="D71" s="29">
        <f>D20+D28+D39+D61+D64+D66+D70</f>
        <v>1464049009</v>
      </c>
      <c r="E71" s="29">
        <f>E20+E28+E39+E61+E64+E66+E70</f>
        <v>2120900</v>
      </c>
      <c r="F71" s="29">
        <f>F20+F28+F39+F61+F64+F66+F70</f>
        <v>43724618</v>
      </c>
      <c r="G71" s="29">
        <f>G20+G28+G39+G61+G64+G66+G70</f>
        <v>1785778</v>
      </c>
      <c r="H71" s="29">
        <f>H20+H28+H39+H61+H64+H66+H70</f>
        <v>12520212</v>
      </c>
    </row>
    <row r="72" spans="1:8" ht="25.5" x14ac:dyDescent="0.2">
      <c r="A72" s="4">
        <v>68</v>
      </c>
      <c r="B72" s="35" t="s">
        <v>142</v>
      </c>
      <c r="C72" s="34">
        <f t="shared" si="1"/>
        <v>0</v>
      </c>
      <c r="D72" s="28"/>
      <c r="E72" s="28"/>
      <c r="F72" s="28"/>
      <c r="G72" s="28"/>
      <c r="H72" s="28"/>
    </row>
    <row r="73" spans="1:8" ht="25.5" x14ac:dyDescent="0.2">
      <c r="A73" s="4">
        <v>69</v>
      </c>
      <c r="B73" s="33" t="s">
        <v>143</v>
      </c>
      <c r="C73" s="34">
        <f t="shared" si="1"/>
        <v>1100474741</v>
      </c>
      <c r="D73" s="5">
        <v>1045989369</v>
      </c>
      <c r="E73" s="5">
        <v>13846714</v>
      </c>
      <c r="F73" s="5">
        <v>22277262</v>
      </c>
      <c r="G73" s="5">
        <v>11553464</v>
      </c>
      <c r="H73" s="5">
        <v>6807932</v>
      </c>
    </row>
    <row r="74" spans="1:8" x14ac:dyDescent="0.2">
      <c r="A74" s="4">
        <v>70</v>
      </c>
      <c r="B74" s="33" t="s">
        <v>71</v>
      </c>
      <c r="C74" s="34">
        <f t="shared" si="1"/>
        <v>7013529</v>
      </c>
      <c r="D74" s="5">
        <v>7013529</v>
      </c>
      <c r="E74" s="5"/>
      <c r="F74" s="5"/>
      <c r="G74" s="5"/>
      <c r="H74" s="5"/>
    </row>
    <row r="75" spans="1:8" x14ac:dyDescent="0.2">
      <c r="A75" s="4">
        <v>71</v>
      </c>
      <c r="B75" s="33" t="s">
        <v>144</v>
      </c>
      <c r="C75" s="34">
        <f t="shared" si="1"/>
        <v>545345238</v>
      </c>
      <c r="D75" s="5"/>
      <c r="E75" s="5">
        <v>207178554</v>
      </c>
      <c r="F75" s="5">
        <v>126410626</v>
      </c>
      <c r="G75" s="5">
        <v>69747801</v>
      </c>
      <c r="H75" s="5">
        <v>142008257</v>
      </c>
    </row>
    <row r="76" spans="1:8" x14ac:dyDescent="0.2">
      <c r="A76" s="4">
        <v>72</v>
      </c>
      <c r="B76" s="33" t="s">
        <v>72</v>
      </c>
      <c r="C76" s="34">
        <f t="shared" si="1"/>
        <v>1652833508</v>
      </c>
      <c r="D76" s="14">
        <f>SUM(D72:D75)</f>
        <v>1053002898</v>
      </c>
      <c r="E76" s="14">
        <f>SUM(E72:E75)</f>
        <v>221025268</v>
      </c>
      <c r="F76" s="14">
        <f>SUM(F72:F75)</f>
        <v>148687888</v>
      </c>
      <c r="G76" s="14">
        <f>SUM(G72:G75)</f>
        <v>81301265</v>
      </c>
      <c r="H76" s="14">
        <f>SUM(H72:H75)</f>
        <v>148816189</v>
      </c>
    </row>
    <row r="77" spans="1:8" ht="13.5" thickBot="1" x14ac:dyDescent="0.25">
      <c r="A77" s="4">
        <v>73</v>
      </c>
      <c r="B77" s="79" t="s">
        <v>73</v>
      </c>
      <c r="C77" s="34">
        <f t="shared" si="1"/>
        <v>1652833508</v>
      </c>
      <c r="D77" s="73">
        <f>D76</f>
        <v>1053002898</v>
      </c>
      <c r="E77" s="73">
        <f>E76</f>
        <v>221025268</v>
      </c>
      <c r="F77" s="73">
        <f>F76</f>
        <v>148687888</v>
      </c>
      <c r="G77" s="73">
        <f>G76</f>
        <v>81301265</v>
      </c>
      <c r="H77" s="73">
        <f>H76</f>
        <v>148816189</v>
      </c>
    </row>
    <row r="78" spans="1:8" ht="14.25" thickTop="1" thickBot="1" x14ac:dyDescent="0.25">
      <c r="A78" s="4">
        <v>74</v>
      </c>
      <c r="B78" s="44" t="s">
        <v>37</v>
      </c>
      <c r="C78" s="34">
        <f t="shared" si="1"/>
        <v>3177034025</v>
      </c>
      <c r="D78" s="45">
        <f>D71+D77</f>
        <v>2517051907</v>
      </c>
      <c r="E78" s="45">
        <f>E71+E77</f>
        <v>223146168</v>
      </c>
      <c r="F78" s="45">
        <f>F71+F77</f>
        <v>192412506</v>
      </c>
      <c r="G78" s="45">
        <f>G71+G77</f>
        <v>83087043</v>
      </c>
      <c r="H78" s="45">
        <f>H71+H77</f>
        <v>161336401</v>
      </c>
    </row>
    <row r="79" spans="1:8" ht="13.5" thickTop="1" x14ac:dyDescent="0.2"/>
  </sheetData>
  <pageMargins left="0" right="0" top="0" bottom="0.19685039370078741" header="0.51181102362204722" footer="0.51181102362204722"/>
  <pageSetup scale="7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F48E4-BCA9-4C9D-B7BE-BB633CE8EC65}">
  <dimension ref="A1:I79"/>
  <sheetViews>
    <sheetView workbookViewId="0">
      <pane ySplit="6" topLeftCell="A13" activePane="bottomLeft" state="frozen"/>
      <selection pane="bottomLeft" activeCell="D75" sqref="D75"/>
    </sheetView>
  </sheetViews>
  <sheetFormatPr defaultRowHeight="12.75" x14ac:dyDescent="0.2"/>
  <cols>
    <col min="1" max="1" width="5.7109375" style="188" customWidth="1"/>
    <col min="2" max="2" width="50" style="188" customWidth="1"/>
    <col min="3" max="3" width="14.7109375" style="188" customWidth="1"/>
    <col min="4" max="8" width="12.7109375" style="188" customWidth="1"/>
    <col min="9" max="9" width="8" style="188" customWidth="1"/>
    <col min="10" max="254" width="9.140625" style="188"/>
    <col min="255" max="255" width="5.7109375" style="188" customWidth="1"/>
    <col min="256" max="256" width="50" style="188" customWidth="1"/>
    <col min="257" max="257" width="28.85546875" style="188" customWidth="1"/>
    <col min="258" max="510" width="9.140625" style="188"/>
    <col min="511" max="511" width="5.7109375" style="188" customWidth="1"/>
    <col min="512" max="512" width="50" style="188" customWidth="1"/>
    <col min="513" max="513" width="28.85546875" style="188" customWidth="1"/>
    <col min="514" max="766" width="9.140625" style="188"/>
    <col min="767" max="767" width="5.7109375" style="188" customWidth="1"/>
    <col min="768" max="768" width="50" style="188" customWidth="1"/>
    <col min="769" max="769" width="28.85546875" style="188" customWidth="1"/>
    <col min="770" max="1022" width="9.140625" style="188"/>
    <col min="1023" max="1023" width="5.7109375" style="188" customWidth="1"/>
    <col min="1024" max="1024" width="50" style="188" customWidth="1"/>
    <col min="1025" max="1025" width="28.85546875" style="188" customWidth="1"/>
    <col min="1026" max="1278" width="9.140625" style="188"/>
    <col min="1279" max="1279" width="5.7109375" style="188" customWidth="1"/>
    <col min="1280" max="1280" width="50" style="188" customWidth="1"/>
    <col min="1281" max="1281" width="28.85546875" style="188" customWidth="1"/>
    <col min="1282" max="1534" width="9.140625" style="188"/>
    <col min="1535" max="1535" width="5.7109375" style="188" customWidth="1"/>
    <col min="1536" max="1536" width="50" style="188" customWidth="1"/>
    <col min="1537" max="1537" width="28.85546875" style="188" customWidth="1"/>
    <col min="1538" max="1790" width="9.140625" style="188"/>
    <col min="1791" max="1791" width="5.7109375" style="188" customWidth="1"/>
    <col min="1792" max="1792" width="50" style="188" customWidth="1"/>
    <col min="1793" max="1793" width="28.85546875" style="188" customWidth="1"/>
    <col min="1794" max="2046" width="9.140625" style="188"/>
    <col min="2047" max="2047" width="5.7109375" style="188" customWidth="1"/>
    <col min="2048" max="2048" width="50" style="188" customWidth="1"/>
    <col min="2049" max="2049" width="28.85546875" style="188" customWidth="1"/>
    <col min="2050" max="2302" width="9.140625" style="188"/>
    <col min="2303" max="2303" width="5.7109375" style="188" customWidth="1"/>
    <col min="2304" max="2304" width="50" style="188" customWidth="1"/>
    <col min="2305" max="2305" width="28.85546875" style="188" customWidth="1"/>
    <col min="2306" max="2558" width="9.140625" style="188"/>
    <col min="2559" max="2559" width="5.7109375" style="188" customWidth="1"/>
    <col min="2560" max="2560" width="50" style="188" customWidth="1"/>
    <col min="2561" max="2561" width="28.85546875" style="188" customWidth="1"/>
    <col min="2562" max="2814" width="9.140625" style="188"/>
    <col min="2815" max="2815" width="5.7109375" style="188" customWidth="1"/>
    <col min="2816" max="2816" width="50" style="188" customWidth="1"/>
    <col min="2817" max="2817" width="28.85546875" style="188" customWidth="1"/>
    <col min="2818" max="3070" width="9.140625" style="188"/>
    <col min="3071" max="3071" width="5.7109375" style="188" customWidth="1"/>
    <col min="3072" max="3072" width="50" style="188" customWidth="1"/>
    <col min="3073" max="3073" width="28.85546875" style="188" customWidth="1"/>
    <col min="3074" max="3326" width="9.140625" style="188"/>
    <col min="3327" max="3327" width="5.7109375" style="188" customWidth="1"/>
    <col min="3328" max="3328" width="50" style="188" customWidth="1"/>
    <col min="3329" max="3329" width="28.85546875" style="188" customWidth="1"/>
    <col min="3330" max="3582" width="9.140625" style="188"/>
    <col min="3583" max="3583" width="5.7109375" style="188" customWidth="1"/>
    <col min="3584" max="3584" width="50" style="188" customWidth="1"/>
    <col min="3585" max="3585" width="28.85546875" style="188" customWidth="1"/>
    <col min="3586" max="3838" width="9.140625" style="188"/>
    <col min="3839" max="3839" width="5.7109375" style="188" customWidth="1"/>
    <col min="3840" max="3840" width="50" style="188" customWidth="1"/>
    <col min="3841" max="3841" width="28.85546875" style="188" customWidth="1"/>
    <col min="3842" max="4094" width="9.140625" style="188"/>
    <col min="4095" max="4095" width="5.7109375" style="188" customWidth="1"/>
    <col min="4096" max="4096" width="50" style="188" customWidth="1"/>
    <col min="4097" max="4097" width="28.85546875" style="188" customWidth="1"/>
    <col min="4098" max="4350" width="9.140625" style="188"/>
    <col min="4351" max="4351" width="5.7109375" style="188" customWidth="1"/>
    <col min="4352" max="4352" width="50" style="188" customWidth="1"/>
    <col min="4353" max="4353" width="28.85546875" style="188" customWidth="1"/>
    <col min="4354" max="4606" width="9.140625" style="188"/>
    <col min="4607" max="4607" width="5.7109375" style="188" customWidth="1"/>
    <col min="4608" max="4608" width="50" style="188" customWidth="1"/>
    <col min="4609" max="4609" width="28.85546875" style="188" customWidth="1"/>
    <col min="4610" max="4862" width="9.140625" style="188"/>
    <col min="4863" max="4863" width="5.7109375" style="188" customWidth="1"/>
    <col min="4864" max="4864" width="50" style="188" customWidth="1"/>
    <col min="4865" max="4865" width="28.85546875" style="188" customWidth="1"/>
    <col min="4866" max="5118" width="9.140625" style="188"/>
    <col min="5119" max="5119" width="5.7109375" style="188" customWidth="1"/>
    <col min="5120" max="5120" width="50" style="188" customWidth="1"/>
    <col min="5121" max="5121" width="28.85546875" style="188" customWidth="1"/>
    <col min="5122" max="5374" width="9.140625" style="188"/>
    <col min="5375" max="5375" width="5.7109375" style="188" customWidth="1"/>
    <col min="5376" max="5376" width="50" style="188" customWidth="1"/>
    <col min="5377" max="5377" width="28.85546875" style="188" customWidth="1"/>
    <col min="5378" max="5630" width="9.140625" style="188"/>
    <col min="5631" max="5631" width="5.7109375" style="188" customWidth="1"/>
    <col min="5632" max="5632" width="50" style="188" customWidth="1"/>
    <col min="5633" max="5633" width="28.85546875" style="188" customWidth="1"/>
    <col min="5634" max="5886" width="9.140625" style="188"/>
    <col min="5887" max="5887" width="5.7109375" style="188" customWidth="1"/>
    <col min="5888" max="5888" width="50" style="188" customWidth="1"/>
    <col min="5889" max="5889" width="28.85546875" style="188" customWidth="1"/>
    <col min="5890" max="6142" width="9.140625" style="188"/>
    <col min="6143" max="6143" width="5.7109375" style="188" customWidth="1"/>
    <col min="6144" max="6144" width="50" style="188" customWidth="1"/>
    <col min="6145" max="6145" width="28.85546875" style="188" customWidth="1"/>
    <col min="6146" max="6398" width="9.140625" style="188"/>
    <col min="6399" max="6399" width="5.7109375" style="188" customWidth="1"/>
    <col min="6400" max="6400" width="50" style="188" customWidth="1"/>
    <col min="6401" max="6401" width="28.85546875" style="188" customWidth="1"/>
    <col min="6402" max="6654" width="9.140625" style="188"/>
    <col min="6655" max="6655" width="5.7109375" style="188" customWidth="1"/>
    <col min="6656" max="6656" width="50" style="188" customWidth="1"/>
    <col min="6657" max="6657" width="28.85546875" style="188" customWidth="1"/>
    <col min="6658" max="6910" width="9.140625" style="188"/>
    <col min="6911" max="6911" width="5.7109375" style="188" customWidth="1"/>
    <col min="6912" max="6912" width="50" style="188" customWidth="1"/>
    <col min="6913" max="6913" width="28.85546875" style="188" customWidth="1"/>
    <col min="6914" max="7166" width="9.140625" style="188"/>
    <col min="7167" max="7167" width="5.7109375" style="188" customWidth="1"/>
    <col min="7168" max="7168" width="50" style="188" customWidth="1"/>
    <col min="7169" max="7169" width="28.85546875" style="188" customWidth="1"/>
    <col min="7170" max="7422" width="9.140625" style="188"/>
    <col min="7423" max="7423" width="5.7109375" style="188" customWidth="1"/>
    <col min="7424" max="7424" width="50" style="188" customWidth="1"/>
    <col min="7425" max="7425" width="28.85546875" style="188" customWidth="1"/>
    <col min="7426" max="7678" width="9.140625" style="188"/>
    <col min="7679" max="7679" width="5.7109375" style="188" customWidth="1"/>
    <col min="7680" max="7680" width="50" style="188" customWidth="1"/>
    <col min="7681" max="7681" width="28.85546875" style="188" customWidth="1"/>
    <col min="7682" max="7934" width="9.140625" style="188"/>
    <col min="7935" max="7935" width="5.7109375" style="188" customWidth="1"/>
    <col min="7936" max="7936" width="50" style="188" customWidth="1"/>
    <col min="7937" max="7937" width="28.85546875" style="188" customWidth="1"/>
    <col min="7938" max="8190" width="9.140625" style="188"/>
    <col min="8191" max="8191" width="5.7109375" style="188" customWidth="1"/>
    <col min="8192" max="8192" width="50" style="188" customWidth="1"/>
    <col min="8193" max="8193" width="28.85546875" style="188" customWidth="1"/>
    <col min="8194" max="8446" width="9.140625" style="188"/>
    <col min="8447" max="8447" width="5.7109375" style="188" customWidth="1"/>
    <col min="8448" max="8448" width="50" style="188" customWidth="1"/>
    <col min="8449" max="8449" width="28.85546875" style="188" customWidth="1"/>
    <col min="8450" max="8702" width="9.140625" style="188"/>
    <col min="8703" max="8703" width="5.7109375" style="188" customWidth="1"/>
    <col min="8704" max="8704" width="50" style="188" customWidth="1"/>
    <col min="8705" max="8705" width="28.85546875" style="188" customWidth="1"/>
    <col min="8706" max="8958" width="9.140625" style="188"/>
    <col min="8959" max="8959" width="5.7109375" style="188" customWidth="1"/>
    <col min="8960" max="8960" width="50" style="188" customWidth="1"/>
    <col min="8961" max="8961" width="28.85546875" style="188" customWidth="1"/>
    <col min="8962" max="9214" width="9.140625" style="188"/>
    <col min="9215" max="9215" width="5.7109375" style="188" customWidth="1"/>
    <col min="9216" max="9216" width="50" style="188" customWidth="1"/>
    <col min="9217" max="9217" width="28.85546875" style="188" customWidth="1"/>
    <col min="9218" max="9470" width="9.140625" style="188"/>
    <col min="9471" max="9471" width="5.7109375" style="188" customWidth="1"/>
    <col min="9472" max="9472" width="50" style="188" customWidth="1"/>
    <col min="9473" max="9473" width="28.85546875" style="188" customWidth="1"/>
    <col min="9474" max="9726" width="9.140625" style="188"/>
    <col min="9727" max="9727" width="5.7109375" style="188" customWidth="1"/>
    <col min="9728" max="9728" width="50" style="188" customWidth="1"/>
    <col min="9729" max="9729" width="28.85546875" style="188" customWidth="1"/>
    <col min="9730" max="9982" width="9.140625" style="188"/>
    <col min="9983" max="9983" width="5.7109375" style="188" customWidth="1"/>
    <col min="9984" max="9984" width="50" style="188" customWidth="1"/>
    <col min="9985" max="9985" width="28.85546875" style="188" customWidth="1"/>
    <col min="9986" max="10238" width="9.140625" style="188"/>
    <col min="10239" max="10239" width="5.7109375" style="188" customWidth="1"/>
    <col min="10240" max="10240" width="50" style="188" customWidth="1"/>
    <col min="10241" max="10241" width="28.85546875" style="188" customWidth="1"/>
    <col min="10242" max="10494" width="9.140625" style="188"/>
    <col min="10495" max="10495" width="5.7109375" style="188" customWidth="1"/>
    <col min="10496" max="10496" width="50" style="188" customWidth="1"/>
    <col min="10497" max="10497" width="28.85546875" style="188" customWidth="1"/>
    <col min="10498" max="10750" width="9.140625" style="188"/>
    <col min="10751" max="10751" width="5.7109375" style="188" customWidth="1"/>
    <col min="10752" max="10752" width="50" style="188" customWidth="1"/>
    <col min="10753" max="10753" width="28.85546875" style="188" customWidth="1"/>
    <col min="10754" max="11006" width="9.140625" style="188"/>
    <col min="11007" max="11007" width="5.7109375" style="188" customWidth="1"/>
    <col min="11008" max="11008" width="50" style="188" customWidth="1"/>
    <col min="11009" max="11009" width="28.85546875" style="188" customWidth="1"/>
    <col min="11010" max="11262" width="9.140625" style="188"/>
    <col min="11263" max="11263" width="5.7109375" style="188" customWidth="1"/>
    <col min="11264" max="11264" width="50" style="188" customWidth="1"/>
    <col min="11265" max="11265" width="28.85546875" style="188" customWidth="1"/>
    <col min="11266" max="11518" width="9.140625" style="188"/>
    <col min="11519" max="11519" width="5.7109375" style="188" customWidth="1"/>
    <col min="11520" max="11520" width="50" style="188" customWidth="1"/>
    <col min="11521" max="11521" width="28.85546875" style="188" customWidth="1"/>
    <col min="11522" max="11774" width="9.140625" style="188"/>
    <col min="11775" max="11775" width="5.7109375" style="188" customWidth="1"/>
    <col min="11776" max="11776" width="50" style="188" customWidth="1"/>
    <col min="11777" max="11777" width="28.85546875" style="188" customWidth="1"/>
    <col min="11778" max="12030" width="9.140625" style="188"/>
    <col min="12031" max="12031" width="5.7109375" style="188" customWidth="1"/>
    <col min="12032" max="12032" width="50" style="188" customWidth="1"/>
    <col min="12033" max="12033" width="28.85546875" style="188" customWidth="1"/>
    <col min="12034" max="12286" width="9.140625" style="188"/>
    <col min="12287" max="12287" width="5.7109375" style="188" customWidth="1"/>
    <col min="12288" max="12288" width="50" style="188" customWidth="1"/>
    <col min="12289" max="12289" width="28.85546875" style="188" customWidth="1"/>
    <col min="12290" max="12542" width="9.140625" style="188"/>
    <col min="12543" max="12543" width="5.7109375" style="188" customWidth="1"/>
    <col min="12544" max="12544" width="50" style="188" customWidth="1"/>
    <col min="12545" max="12545" width="28.85546875" style="188" customWidth="1"/>
    <col min="12546" max="12798" width="9.140625" style="188"/>
    <col min="12799" max="12799" width="5.7109375" style="188" customWidth="1"/>
    <col min="12800" max="12800" width="50" style="188" customWidth="1"/>
    <col min="12801" max="12801" width="28.85546875" style="188" customWidth="1"/>
    <col min="12802" max="13054" width="9.140625" style="188"/>
    <col min="13055" max="13055" width="5.7109375" style="188" customWidth="1"/>
    <col min="13056" max="13056" width="50" style="188" customWidth="1"/>
    <col min="13057" max="13057" width="28.85546875" style="188" customWidth="1"/>
    <col min="13058" max="13310" width="9.140625" style="188"/>
    <col min="13311" max="13311" width="5.7109375" style="188" customWidth="1"/>
    <col min="13312" max="13312" width="50" style="188" customWidth="1"/>
    <col min="13313" max="13313" width="28.85546875" style="188" customWidth="1"/>
    <col min="13314" max="13566" width="9.140625" style="188"/>
    <col min="13567" max="13567" width="5.7109375" style="188" customWidth="1"/>
    <col min="13568" max="13568" width="50" style="188" customWidth="1"/>
    <col min="13569" max="13569" width="28.85546875" style="188" customWidth="1"/>
    <col min="13570" max="13822" width="9.140625" style="188"/>
    <col min="13823" max="13823" width="5.7109375" style="188" customWidth="1"/>
    <col min="13824" max="13824" width="50" style="188" customWidth="1"/>
    <col min="13825" max="13825" width="28.85546875" style="188" customWidth="1"/>
    <col min="13826" max="14078" width="9.140625" style="188"/>
    <col min="14079" max="14079" width="5.7109375" style="188" customWidth="1"/>
    <col min="14080" max="14080" width="50" style="188" customWidth="1"/>
    <col min="14081" max="14081" width="28.85546875" style="188" customWidth="1"/>
    <col min="14082" max="14334" width="9.140625" style="188"/>
    <col min="14335" max="14335" width="5.7109375" style="188" customWidth="1"/>
    <col min="14336" max="14336" width="50" style="188" customWidth="1"/>
    <col min="14337" max="14337" width="28.85546875" style="188" customWidth="1"/>
    <col min="14338" max="14590" width="9.140625" style="188"/>
    <col min="14591" max="14591" width="5.7109375" style="188" customWidth="1"/>
    <col min="14592" max="14592" width="50" style="188" customWidth="1"/>
    <col min="14593" max="14593" width="28.85546875" style="188" customWidth="1"/>
    <col min="14594" max="14846" width="9.140625" style="188"/>
    <col min="14847" max="14847" width="5.7109375" style="188" customWidth="1"/>
    <col min="14848" max="14848" width="50" style="188" customWidth="1"/>
    <col min="14849" max="14849" width="28.85546875" style="188" customWidth="1"/>
    <col min="14850" max="15102" width="9.140625" style="188"/>
    <col min="15103" max="15103" width="5.7109375" style="188" customWidth="1"/>
    <col min="15104" max="15104" width="50" style="188" customWidth="1"/>
    <col min="15105" max="15105" width="28.85546875" style="188" customWidth="1"/>
    <col min="15106" max="15358" width="9.140625" style="188"/>
    <col min="15359" max="15359" width="5.7109375" style="188" customWidth="1"/>
    <col min="15360" max="15360" width="50" style="188" customWidth="1"/>
    <col min="15361" max="15361" width="28.85546875" style="188" customWidth="1"/>
    <col min="15362" max="15614" width="9.140625" style="188"/>
    <col min="15615" max="15615" width="5.7109375" style="188" customWidth="1"/>
    <col min="15616" max="15616" width="50" style="188" customWidth="1"/>
    <col min="15617" max="15617" width="28.85546875" style="188" customWidth="1"/>
    <col min="15618" max="15870" width="9.140625" style="188"/>
    <col min="15871" max="15871" width="5.7109375" style="188" customWidth="1"/>
    <col min="15872" max="15872" width="50" style="188" customWidth="1"/>
    <col min="15873" max="15873" width="28.85546875" style="188" customWidth="1"/>
    <col min="15874" max="16126" width="9.140625" style="188"/>
    <col min="16127" max="16127" width="5.7109375" style="188" customWidth="1"/>
    <col min="16128" max="16128" width="50" style="188" customWidth="1"/>
    <col min="16129" max="16129" width="28.85546875" style="188" customWidth="1"/>
    <col min="16130" max="16384" width="9.140625" style="188"/>
  </cols>
  <sheetData>
    <row r="1" spans="1:9" x14ac:dyDescent="0.2">
      <c r="B1" s="30" t="s">
        <v>104</v>
      </c>
      <c r="F1" s="188" t="s">
        <v>307</v>
      </c>
    </row>
    <row r="2" spans="1:9" x14ac:dyDescent="0.2">
      <c r="B2" s="30" t="s">
        <v>181</v>
      </c>
      <c r="C2" s="31"/>
      <c r="F2" s="188" t="s">
        <v>312</v>
      </c>
    </row>
    <row r="3" spans="1:9" x14ac:dyDescent="0.2">
      <c r="C3" s="12"/>
      <c r="F3" s="188" t="s">
        <v>75</v>
      </c>
    </row>
    <row r="4" spans="1:9" x14ac:dyDescent="0.2">
      <c r="B4" s="32"/>
      <c r="C4" s="76" t="s">
        <v>105</v>
      </c>
    </row>
    <row r="5" spans="1:9" ht="25.5" x14ac:dyDescent="0.2">
      <c r="A5" s="1" t="s">
        <v>1</v>
      </c>
      <c r="B5" s="2" t="s">
        <v>2</v>
      </c>
      <c r="C5" s="3" t="s">
        <v>313</v>
      </c>
      <c r="D5" s="3" t="s">
        <v>39</v>
      </c>
      <c r="E5" s="3" t="s">
        <v>107</v>
      </c>
      <c r="F5" s="3" t="s">
        <v>40</v>
      </c>
      <c r="G5" s="3" t="s">
        <v>102</v>
      </c>
      <c r="H5" s="3" t="s">
        <v>41</v>
      </c>
    </row>
    <row r="6" spans="1:9" ht="25.5" x14ac:dyDescent="0.2">
      <c r="A6" s="4">
        <v>1</v>
      </c>
      <c r="B6" s="33" t="s">
        <v>42</v>
      </c>
      <c r="C6" s="34">
        <f>SUM(D6:H6)</f>
        <v>43973145</v>
      </c>
      <c r="D6" s="5">
        <v>43973145</v>
      </c>
      <c r="E6" s="5"/>
      <c r="F6" s="5"/>
      <c r="G6" s="5"/>
      <c r="H6" s="5"/>
      <c r="I6" s="65">
        <f>C6/'1c'!C6*100</f>
        <v>36.101050030301124</v>
      </c>
    </row>
    <row r="7" spans="1:9" ht="25.5" x14ac:dyDescent="0.2">
      <c r="A7" s="4">
        <v>2</v>
      </c>
      <c r="B7" s="33" t="s">
        <v>108</v>
      </c>
      <c r="C7" s="34">
        <f t="shared" ref="C7:C70" si="0">SUM(D7:H7)</f>
        <v>50843220</v>
      </c>
      <c r="D7" s="5">
        <v>50843220</v>
      </c>
      <c r="E7" s="5"/>
      <c r="F7" s="5"/>
      <c r="G7" s="5"/>
      <c r="H7" s="5"/>
      <c r="I7" s="65">
        <f>C7/'1c'!C7*100</f>
        <v>34.673988243479947</v>
      </c>
    </row>
    <row r="8" spans="1:9" ht="25.5" x14ac:dyDescent="0.2">
      <c r="A8" s="4">
        <v>3</v>
      </c>
      <c r="B8" s="33" t="s">
        <v>109</v>
      </c>
      <c r="C8" s="34">
        <f t="shared" si="0"/>
        <v>41494227</v>
      </c>
      <c r="D8" s="5">
        <v>41494227</v>
      </c>
      <c r="E8" s="5"/>
      <c r="F8" s="5"/>
      <c r="G8" s="5"/>
      <c r="H8" s="5"/>
      <c r="I8" s="65">
        <f>C8/'1c'!C8*100</f>
        <v>37.487182004277983</v>
      </c>
    </row>
    <row r="9" spans="1:9" ht="25.5" x14ac:dyDescent="0.2">
      <c r="A9" s="4">
        <v>4</v>
      </c>
      <c r="B9" s="33" t="s">
        <v>110</v>
      </c>
      <c r="C9" s="34">
        <f t="shared" si="0"/>
        <v>3111831</v>
      </c>
      <c r="D9" s="5">
        <v>3111831</v>
      </c>
      <c r="E9" s="5"/>
      <c r="F9" s="5"/>
      <c r="G9" s="5"/>
      <c r="H9" s="5"/>
      <c r="I9" s="65">
        <f>C9/'1c'!C9*100</f>
        <v>42.412158994264779</v>
      </c>
    </row>
    <row r="10" spans="1:9" ht="25.5" x14ac:dyDescent="0.2">
      <c r="A10" s="4">
        <v>5</v>
      </c>
      <c r="B10" s="33" t="s">
        <v>111</v>
      </c>
      <c r="C10" s="34">
        <f t="shared" si="0"/>
        <v>12636900</v>
      </c>
      <c r="D10" s="5">
        <v>12636900</v>
      </c>
      <c r="E10" s="5"/>
      <c r="F10" s="5"/>
      <c r="G10" s="5"/>
      <c r="H10" s="5"/>
      <c r="I10" s="65">
        <f>C10/'1c'!C10*100</f>
        <v>100</v>
      </c>
    </row>
    <row r="11" spans="1:9" x14ac:dyDescent="0.2">
      <c r="A11" s="4">
        <v>6</v>
      </c>
      <c r="B11" s="33" t="s">
        <v>97</v>
      </c>
      <c r="C11" s="34">
        <f t="shared" si="0"/>
        <v>0</v>
      </c>
      <c r="D11" s="5"/>
      <c r="E11" s="5"/>
      <c r="F11" s="5"/>
      <c r="G11" s="5"/>
      <c r="H11" s="5"/>
      <c r="I11" s="65" t="e">
        <f>C11/'1c'!C11*100</f>
        <v>#DIV/0!</v>
      </c>
    </row>
    <row r="12" spans="1:9" x14ac:dyDescent="0.2">
      <c r="A12" s="4">
        <v>7</v>
      </c>
      <c r="B12" s="33" t="s">
        <v>43</v>
      </c>
      <c r="C12" s="34">
        <f t="shared" si="0"/>
        <v>152059323</v>
      </c>
      <c r="D12" s="13">
        <f>SUM(D6:D11)</f>
        <v>152059323</v>
      </c>
      <c r="E12" s="13">
        <f>SUM(E6:E11)</f>
        <v>0</v>
      </c>
      <c r="F12" s="13">
        <f>SUM(F6:F11)</f>
        <v>0</v>
      </c>
      <c r="G12" s="13">
        <f>SUM(G6:G11)</f>
        <v>0</v>
      </c>
      <c r="H12" s="13">
        <f>SUM(H6:H11)</f>
        <v>0</v>
      </c>
      <c r="I12" s="65">
        <f>C12/'1c'!C12*100</f>
        <v>38.100460009853748</v>
      </c>
    </row>
    <row r="13" spans="1:9" s="37" customFormat="1" x14ac:dyDescent="0.2">
      <c r="A13" s="4">
        <v>8</v>
      </c>
      <c r="B13" s="35" t="s">
        <v>112</v>
      </c>
      <c r="C13" s="34">
        <f t="shared" si="0"/>
        <v>0</v>
      </c>
      <c r="D13" s="36"/>
      <c r="E13" s="36"/>
      <c r="F13" s="36"/>
      <c r="G13" s="36"/>
      <c r="H13" s="36"/>
      <c r="I13" s="65" t="e">
        <f>C13/'1c'!C13*100</f>
        <v>#DIV/0!</v>
      </c>
    </row>
    <row r="14" spans="1:9" ht="25.5" x14ac:dyDescent="0.2">
      <c r="A14" s="4">
        <v>9</v>
      </c>
      <c r="B14" s="33" t="s">
        <v>44</v>
      </c>
      <c r="C14" s="34">
        <f t="shared" si="0"/>
        <v>22178913</v>
      </c>
      <c r="D14" s="13">
        <f>SUM(D15:D19)</f>
        <v>9457500</v>
      </c>
      <c r="E14" s="13">
        <f>SUM(E15:E19)</f>
        <v>227653</v>
      </c>
      <c r="F14" s="13">
        <f>SUM(F15:F19)</f>
        <v>12167982</v>
      </c>
      <c r="G14" s="13">
        <f>SUM(G15:G19)</f>
        <v>325778</v>
      </c>
      <c r="H14" s="13">
        <f>SUM(H15:H19)</f>
        <v>0</v>
      </c>
      <c r="I14" s="65">
        <f>C14/'1c'!C14*100</f>
        <v>7.6319277518191004</v>
      </c>
    </row>
    <row r="15" spans="1:9" x14ac:dyDescent="0.2">
      <c r="A15" s="4">
        <v>10</v>
      </c>
      <c r="B15" s="33" t="s">
        <v>113</v>
      </c>
      <c r="C15" s="34">
        <f t="shared" si="0"/>
        <v>384000</v>
      </c>
      <c r="D15" s="5">
        <v>384000</v>
      </c>
      <c r="E15" s="5"/>
      <c r="F15" s="5"/>
      <c r="G15" s="5"/>
      <c r="H15" s="5"/>
      <c r="I15" s="65">
        <f>C15/'1c'!C15*100</f>
        <v>4.906911794171406</v>
      </c>
    </row>
    <row r="16" spans="1:9" x14ac:dyDescent="0.2">
      <c r="A16" s="4">
        <v>11</v>
      </c>
      <c r="B16" s="33" t="s">
        <v>114</v>
      </c>
      <c r="C16" s="34">
        <f t="shared" si="0"/>
        <v>553431</v>
      </c>
      <c r="D16" s="5"/>
      <c r="E16" s="5">
        <v>227653</v>
      </c>
      <c r="F16" s="5"/>
      <c r="G16" s="5">
        <v>325778</v>
      </c>
      <c r="H16" s="5"/>
      <c r="I16" s="65">
        <f>C16/'1c'!C16*100</f>
        <v>0.25703916120604769</v>
      </c>
    </row>
    <row r="17" spans="1:9" x14ac:dyDescent="0.2">
      <c r="A17" s="4">
        <v>12</v>
      </c>
      <c r="B17" s="33" t="s">
        <v>115</v>
      </c>
      <c r="C17" s="34">
        <f t="shared" si="0"/>
        <v>9073500</v>
      </c>
      <c r="D17" s="5">
        <v>9073500</v>
      </c>
      <c r="E17" s="5"/>
      <c r="F17" s="5"/>
      <c r="G17" s="5"/>
      <c r="H17" s="5"/>
      <c r="I17" s="65">
        <f>C17/'1c'!C17*100</f>
        <v>33.150291551580516</v>
      </c>
    </row>
    <row r="18" spans="1:9" x14ac:dyDescent="0.2">
      <c r="A18" s="4">
        <v>13</v>
      </c>
      <c r="B18" s="33" t="s">
        <v>116</v>
      </c>
      <c r="C18" s="34">
        <f t="shared" si="0"/>
        <v>12167982</v>
      </c>
      <c r="D18" s="5"/>
      <c r="E18" s="5"/>
      <c r="F18" s="5">
        <v>12167982</v>
      </c>
      <c r="G18" s="5"/>
      <c r="H18" s="5"/>
      <c r="I18" s="65">
        <f>C18/'1c'!C18*100</f>
        <v>30.343740626667998</v>
      </c>
    </row>
    <row r="19" spans="1:9" x14ac:dyDescent="0.2">
      <c r="A19" s="4">
        <v>14</v>
      </c>
      <c r="B19" s="33" t="s">
        <v>117</v>
      </c>
      <c r="C19" s="34">
        <f t="shared" si="0"/>
        <v>0</v>
      </c>
      <c r="D19" s="5"/>
      <c r="E19" s="5"/>
      <c r="F19" s="5"/>
      <c r="G19" s="5"/>
      <c r="H19" s="5"/>
      <c r="I19" s="65" t="e">
        <f>C19/'1c'!C19*100</f>
        <v>#DIV/0!</v>
      </c>
    </row>
    <row r="20" spans="1:9" ht="25.5" x14ac:dyDescent="0.2">
      <c r="A20" s="4">
        <v>15</v>
      </c>
      <c r="B20" s="38" t="s">
        <v>45</v>
      </c>
      <c r="C20" s="34">
        <f t="shared" si="0"/>
        <v>174238236</v>
      </c>
      <c r="D20" s="6">
        <f>D12+D14</f>
        <v>161516823</v>
      </c>
      <c r="E20" s="6">
        <f>E12+E14</f>
        <v>227653</v>
      </c>
      <c r="F20" s="6">
        <f>F12+F14</f>
        <v>12167982</v>
      </c>
      <c r="G20" s="6">
        <f>G12+G14</f>
        <v>325778</v>
      </c>
      <c r="H20" s="6">
        <f>H12+H14</f>
        <v>0</v>
      </c>
      <c r="I20" s="65">
        <f>C20/'1c'!C20*100</f>
        <v>25.262610093098054</v>
      </c>
    </row>
    <row r="21" spans="1:9" x14ac:dyDescent="0.2">
      <c r="A21" s="4">
        <v>16</v>
      </c>
      <c r="B21" s="33" t="s">
        <v>46</v>
      </c>
      <c r="C21" s="34">
        <f t="shared" si="0"/>
        <v>0</v>
      </c>
      <c r="D21" s="14">
        <f>D22</f>
        <v>0</v>
      </c>
      <c r="E21" s="14">
        <f>E22</f>
        <v>0</v>
      </c>
      <c r="F21" s="14">
        <f>F22</f>
        <v>0</v>
      </c>
      <c r="G21" s="14">
        <f>G22</f>
        <v>0</v>
      </c>
      <c r="H21" s="14">
        <f>H22</f>
        <v>0</v>
      </c>
      <c r="I21" s="65" t="e">
        <f>C21/'1c'!C21*100</f>
        <v>#DIV/0!</v>
      </c>
    </row>
    <row r="22" spans="1:9" x14ac:dyDescent="0.2">
      <c r="A22" s="4">
        <v>17</v>
      </c>
      <c r="B22" s="33" t="s">
        <v>118</v>
      </c>
      <c r="C22" s="34">
        <f t="shared" si="0"/>
        <v>0</v>
      </c>
      <c r="D22" s="39"/>
      <c r="E22" s="39"/>
      <c r="F22" s="39"/>
      <c r="G22" s="39"/>
      <c r="H22" s="39"/>
      <c r="I22" s="65" t="e">
        <f>C22/'1c'!C22*100</f>
        <v>#DIV/0!</v>
      </c>
    </row>
    <row r="23" spans="1:9" x14ac:dyDescent="0.2">
      <c r="A23" s="4">
        <v>18</v>
      </c>
      <c r="B23" s="33" t="s">
        <v>119</v>
      </c>
      <c r="C23" s="34">
        <f t="shared" si="0"/>
        <v>2206600</v>
      </c>
      <c r="D23" s="14">
        <f>SUM(D24:D27)</f>
        <v>2206600</v>
      </c>
      <c r="E23" s="14">
        <f>SUM(E24:E27)</f>
        <v>0</v>
      </c>
      <c r="F23" s="14">
        <f>SUM(F24:F27)</f>
        <v>0</v>
      </c>
      <c r="G23" s="14">
        <f>SUM(G24:G27)</f>
        <v>0</v>
      </c>
      <c r="H23" s="14">
        <f>SUM(H24:H27)</f>
        <v>0</v>
      </c>
      <c r="I23" s="65">
        <f>C23/'1c'!C23*100</f>
        <v>0.50984088918524628</v>
      </c>
    </row>
    <row r="24" spans="1:9" x14ac:dyDescent="0.2">
      <c r="A24" s="4">
        <v>19</v>
      </c>
      <c r="B24" s="33" t="s">
        <v>120</v>
      </c>
      <c r="C24" s="34">
        <f t="shared" si="0"/>
        <v>0</v>
      </c>
      <c r="D24" s="3"/>
      <c r="E24" s="3"/>
      <c r="F24" s="3"/>
      <c r="G24" s="3"/>
      <c r="H24" s="3"/>
      <c r="I24" s="65" t="e">
        <f>C24/'1c'!C24*100</f>
        <v>#DIV/0!</v>
      </c>
    </row>
    <row r="25" spans="1:9" x14ac:dyDescent="0.2">
      <c r="A25" s="4">
        <v>20</v>
      </c>
      <c r="B25" s="33" t="s">
        <v>121</v>
      </c>
      <c r="C25" s="34">
        <f t="shared" si="0"/>
        <v>2206600</v>
      </c>
      <c r="D25" s="5">
        <v>2206600</v>
      </c>
      <c r="E25" s="3"/>
      <c r="F25" s="3"/>
      <c r="G25" s="3"/>
      <c r="H25" s="3"/>
      <c r="I25" s="65">
        <f>C25/'1c'!C25*100</f>
        <v>0.50984088918524628</v>
      </c>
    </row>
    <row r="26" spans="1:9" x14ac:dyDescent="0.2">
      <c r="A26" s="4">
        <v>21</v>
      </c>
      <c r="B26" s="33" t="s">
        <v>122</v>
      </c>
      <c r="C26" s="34">
        <f t="shared" si="0"/>
        <v>0</v>
      </c>
      <c r="D26" s="3"/>
      <c r="E26" s="3"/>
      <c r="F26" s="3"/>
      <c r="G26" s="3"/>
      <c r="H26" s="3"/>
      <c r="I26" s="65" t="e">
        <f>C26/'1c'!C26*100</f>
        <v>#DIV/0!</v>
      </c>
    </row>
    <row r="27" spans="1:9" x14ac:dyDescent="0.2">
      <c r="A27" s="4">
        <v>22</v>
      </c>
      <c r="B27" s="40" t="s">
        <v>123</v>
      </c>
      <c r="C27" s="34">
        <f t="shared" si="0"/>
        <v>0</v>
      </c>
      <c r="D27" s="3"/>
      <c r="E27" s="3"/>
      <c r="F27" s="3"/>
      <c r="G27" s="3"/>
      <c r="H27" s="3"/>
      <c r="I27" s="65" t="e">
        <f>C27/'1c'!C27*100</f>
        <v>#DIV/0!</v>
      </c>
    </row>
    <row r="28" spans="1:9" ht="25.5" x14ac:dyDescent="0.2">
      <c r="A28" s="4">
        <v>23</v>
      </c>
      <c r="B28" s="38" t="s">
        <v>47</v>
      </c>
      <c r="C28" s="34">
        <f t="shared" si="0"/>
        <v>2206600</v>
      </c>
      <c r="D28" s="6">
        <f>D21+D23</f>
        <v>2206600</v>
      </c>
      <c r="E28" s="6">
        <f>E21+E23</f>
        <v>0</v>
      </c>
      <c r="F28" s="6">
        <f>F21+F23</f>
        <v>0</v>
      </c>
      <c r="G28" s="6">
        <f>G21+G23</f>
        <v>0</v>
      </c>
      <c r="H28" s="6">
        <f>H21+H23</f>
        <v>0</v>
      </c>
      <c r="I28" s="65">
        <f>C28/'1c'!C28*100</f>
        <v>0.50984088918524628</v>
      </c>
    </row>
    <row r="29" spans="1:9" x14ac:dyDescent="0.2">
      <c r="A29" s="4">
        <v>24</v>
      </c>
      <c r="B29" s="33" t="s">
        <v>48</v>
      </c>
      <c r="C29" s="34">
        <f t="shared" si="0"/>
        <v>57985056</v>
      </c>
      <c r="D29" s="13">
        <f>SUM(D30:D31)</f>
        <v>57985056</v>
      </c>
      <c r="E29" s="13">
        <f>SUM(E30:E31)</f>
        <v>0</v>
      </c>
      <c r="F29" s="13">
        <f>SUM(F30:F31)</f>
        <v>0</v>
      </c>
      <c r="G29" s="13">
        <f>SUM(G30:G31)</f>
        <v>0</v>
      </c>
      <c r="H29" s="13">
        <f>SUM(H30:H31)</f>
        <v>0</v>
      </c>
      <c r="I29" s="65">
        <f>C29/'1c'!C29*100</f>
        <v>53.569335661428454</v>
      </c>
    </row>
    <row r="30" spans="1:9" x14ac:dyDescent="0.2">
      <c r="A30" s="4">
        <v>25</v>
      </c>
      <c r="B30" s="33" t="s">
        <v>49</v>
      </c>
      <c r="C30" s="34">
        <f t="shared" si="0"/>
        <v>57862306</v>
      </c>
      <c r="D30" s="5">
        <v>57862306</v>
      </c>
      <c r="E30" s="5"/>
      <c r="F30" s="5"/>
      <c r="G30" s="5"/>
      <c r="H30" s="5"/>
      <c r="I30" s="65">
        <f>C30/'1c'!C30*100</f>
        <v>53.455933409088807</v>
      </c>
    </row>
    <row r="31" spans="1:9" ht="16.5" customHeight="1" x14ac:dyDescent="0.2">
      <c r="A31" s="4">
        <v>26</v>
      </c>
      <c r="B31" s="33" t="s">
        <v>50</v>
      </c>
      <c r="C31" s="34">
        <f t="shared" si="0"/>
        <v>122750</v>
      </c>
      <c r="D31" s="5">
        <v>122750</v>
      </c>
      <c r="E31" s="5"/>
      <c r="F31" s="5"/>
      <c r="G31" s="5"/>
      <c r="H31" s="5"/>
      <c r="I31" s="65" t="e">
        <f>C31/'1c'!C31*100</f>
        <v>#DIV/0!</v>
      </c>
    </row>
    <row r="32" spans="1:9" ht="18.75" customHeight="1" x14ac:dyDescent="0.2">
      <c r="A32" s="4">
        <v>27</v>
      </c>
      <c r="B32" s="33" t="s">
        <v>51</v>
      </c>
      <c r="C32" s="34">
        <f t="shared" si="0"/>
        <v>89845365</v>
      </c>
      <c r="D32" s="5">
        <v>89845365</v>
      </c>
      <c r="E32" s="5"/>
      <c r="F32" s="5"/>
      <c r="G32" s="5"/>
      <c r="H32" s="5"/>
      <c r="I32" s="65">
        <f>C32/'1c'!C32*100</f>
        <v>39.931273333333337</v>
      </c>
    </row>
    <row r="33" spans="1:9" x14ac:dyDescent="0.2">
      <c r="A33" s="4">
        <v>28</v>
      </c>
      <c r="B33" s="33" t="s">
        <v>124</v>
      </c>
      <c r="C33" s="34">
        <f t="shared" si="0"/>
        <v>8460463</v>
      </c>
      <c r="D33" s="5">
        <v>8460463</v>
      </c>
      <c r="E33" s="5"/>
      <c r="F33" s="5"/>
      <c r="G33" s="5"/>
      <c r="H33" s="5"/>
      <c r="I33" s="65">
        <f>C33/'1c'!C33*100</f>
        <v>71.09632773109243</v>
      </c>
    </row>
    <row r="34" spans="1:9" ht="25.5" x14ac:dyDescent="0.2">
      <c r="A34" s="4">
        <v>29</v>
      </c>
      <c r="B34" s="33" t="s">
        <v>125</v>
      </c>
      <c r="C34" s="34">
        <f t="shared" si="0"/>
        <v>0</v>
      </c>
      <c r="D34" s="5"/>
      <c r="E34" s="5"/>
      <c r="F34" s="5"/>
      <c r="G34" s="5"/>
      <c r="H34" s="5"/>
      <c r="I34" s="65" t="e">
        <f>C34/'1c'!C34*100</f>
        <v>#DIV/0!</v>
      </c>
    </row>
    <row r="35" spans="1:9" x14ac:dyDescent="0.2">
      <c r="A35" s="4">
        <v>30</v>
      </c>
      <c r="B35" s="33" t="s">
        <v>52</v>
      </c>
      <c r="C35" s="34">
        <f t="shared" si="0"/>
        <v>98314828</v>
      </c>
      <c r="D35" s="13">
        <f>SUM(D32:D34)</f>
        <v>98305828</v>
      </c>
      <c r="E35" s="13">
        <v>9000</v>
      </c>
      <c r="F35" s="13">
        <f>SUM(F32:F34)</f>
        <v>0</v>
      </c>
      <c r="G35" s="13">
        <f>SUM(G32:G34)</f>
        <v>0</v>
      </c>
      <c r="H35" s="13">
        <f>SUM(H32:H34)</f>
        <v>0</v>
      </c>
      <c r="I35" s="65">
        <f>C35/'1c'!C35*100</f>
        <v>41.500560574081888</v>
      </c>
    </row>
    <row r="36" spans="1:9" x14ac:dyDescent="0.2">
      <c r="A36" s="4">
        <v>31</v>
      </c>
      <c r="B36" s="33" t="s">
        <v>53</v>
      </c>
      <c r="C36" s="34">
        <f t="shared" si="0"/>
        <v>68194</v>
      </c>
      <c r="D36" s="13">
        <v>68194</v>
      </c>
      <c r="E36" s="13">
        <f>SUM(E37:E38)</f>
        <v>0</v>
      </c>
      <c r="F36" s="13">
        <f>SUM(F37:F38)</f>
        <v>0</v>
      </c>
      <c r="G36" s="13">
        <f>SUM(G37:G38)</f>
        <v>0</v>
      </c>
      <c r="H36" s="13">
        <f>SUM(H37:H38)</f>
        <v>0</v>
      </c>
      <c r="I36" s="65">
        <f>C36/'1c'!C36*100</f>
        <v>17.048500000000001</v>
      </c>
    </row>
    <row r="37" spans="1:9" ht="51" x14ac:dyDescent="0.2">
      <c r="A37" s="4">
        <v>32</v>
      </c>
      <c r="B37" s="33" t="s">
        <v>126</v>
      </c>
      <c r="C37" s="34">
        <f t="shared" si="0"/>
        <v>0</v>
      </c>
      <c r="D37" s="5"/>
      <c r="E37" s="5"/>
      <c r="F37" s="5"/>
      <c r="G37" s="5"/>
      <c r="H37" s="5"/>
      <c r="I37" s="65">
        <f>C37/'1c'!C37*100</f>
        <v>0</v>
      </c>
    </row>
    <row r="38" spans="1:9" x14ac:dyDescent="0.2">
      <c r="A38" s="4">
        <v>33</v>
      </c>
      <c r="B38" s="33" t="s">
        <v>127</v>
      </c>
      <c r="C38" s="34">
        <f t="shared" si="0"/>
        <v>39034</v>
      </c>
      <c r="D38" s="5">
        <v>39034</v>
      </c>
      <c r="E38" s="5"/>
      <c r="F38" s="5"/>
      <c r="G38" s="5"/>
      <c r="H38" s="5"/>
      <c r="I38" s="65">
        <f>C38/'1c'!C38*100</f>
        <v>11.152571428571429</v>
      </c>
    </row>
    <row r="39" spans="1:9" x14ac:dyDescent="0.2">
      <c r="A39" s="4">
        <v>34</v>
      </c>
      <c r="B39" s="38" t="s">
        <v>54</v>
      </c>
      <c r="C39" s="34">
        <f t="shared" si="0"/>
        <v>156368078</v>
      </c>
      <c r="D39" s="6">
        <f>D29+D35+D36</f>
        <v>156359078</v>
      </c>
      <c r="E39" s="6">
        <f>E29+E35+E36</f>
        <v>9000</v>
      </c>
      <c r="F39" s="6">
        <f>F29+F35+F36</f>
        <v>0</v>
      </c>
      <c r="G39" s="6">
        <f>G29+G35+G36</f>
        <v>0</v>
      </c>
      <c r="H39" s="6">
        <f>H29+H35+H36</f>
        <v>0</v>
      </c>
      <c r="I39" s="65">
        <f>C39/'1c'!C39*100</f>
        <v>45.252856518580906</v>
      </c>
    </row>
    <row r="40" spans="1:9" x14ac:dyDescent="0.2">
      <c r="A40" s="4">
        <v>35</v>
      </c>
      <c r="B40" s="35" t="s">
        <v>128</v>
      </c>
      <c r="C40" s="34">
        <f t="shared" si="0"/>
        <v>3000</v>
      </c>
      <c r="D40" s="41"/>
      <c r="E40" s="41"/>
      <c r="F40" s="41"/>
      <c r="G40" s="41">
        <v>3000</v>
      </c>
      <c r="H40" s="41"/>
      <c r="I40" s="65" t="e">
        <f>C40/'1c'!C40*100</f>
        <v>#DIV/0!</v>
      </c>
    </row>
    <row r="41" spans="1:9" x14ac:dyDescent="0.2">
      <c r="A41" s="4">
        <v>36</v>
      </c>
      <c r="B41" s="42" t="s">
        <v>55</v>
      </c>
      <c r="C41" s="34">
        <f t="shared" si="0"/>
        <v>4436578</v>
      </c>
      <c r="D41" s="15">
        <f>SUM(D42:D45)</f>
        <v>0</v>
      </c>
      <c r="E41" s="15">
        <f>SUM(E42:E45)</f>
        <v>88740</v>
      </c>
      <c r="F41" s="15">
        <f>SUM(F42:F45)</f>
        <v>377781</v>
      </c>
      <c r="G41" s="15">
        <f>SUM(G42:G45)</f>
        <v>763030</v>
      </c>
      <c r="H41" s="15">
        <f>SUM(H42:H45)</f>
        <v>3207027</v>
      </c>
      <c r="I41" s="65">
        <f>C41/'1c'!C41*100</f>
        <v>40.616919558581998</v>
      </c>
    </row>
    <row r="42" spans="1:9" x14ac:dyDescent="0.2">
      <c r="A42" s="4">
        <v>37</v>
      </c>
      <c r="B42" s="42" t="s">
        <v>129</v>
      </c>
      <c r="C42" s="34">
        <f t="shared" si="0"/>
        <v>3207027</v>
      </c>
      <c r="D42" s="28"/>
      <c r="E42" s="28"/>
      <c r="F42" s="28"/>
      <c r="G42" s="28"/>
      <c r="H42" s="28">
        <v>3207027</v>
      </c>
      <c r="I42" s="65">
        <f>C42/'1c'!C42*100</f>
        <v>279.74276443188359</v>
      </c>
    </row>
    <row r="43" spans="1:9" x14ac:dyDescent="0.2">
      <c r="A43" s="4">
        <v>38</v>
      </c>
      <c r="B43" s="42" t="s">
        <v>56</v>
      </c>
      <c r="C43" s="34">
        <f t="shared" si="0"/>
        <v>78740</v>
      </c>
      <c r="D43" s="7"/>
      <c r="E43" s="7">
        <v>78740</v>
      </c>
      <c r="F43" s="7"/>
      <c r="G43" s="7"/>
      <c r="H43" s="7"/>
      <c r="I43" s="65">
        <f>C43/'1c'!C43*100</f>
        <v>3.8038647342995171</v>
      </c>
    </row>
    <row r="44" spans="1:9" x14ac:dyDescent="0.2">
      <c r="A44" s="4">
        <v>39</v>
      </c>
      <c r="B44" s="42" t="s">
        <v>130</v>
      </c>
      <c r="C44" s="34">
        <f t="shared" si="0"/>
        <v>0</v>
      </c>
      <c r="D44" s="7"/>
      <c r="E44" s="7"/>
      <c r="F44" s="7"/>
      <c r="G44" s="7"/>
      <c r="H44" s="7"/>
      <c r="I44" s="65">
        <f>C44/'1c'!C44*100</f>
        <v>0</v>
      </c>
    </row>
    <row r="45" spans="1:9" x14ac:dyDescent="0.2">
      <c r="A45" s="4">
        <v>40</v>
      </c>
      <c r="B45" s="42" t="s">
        <v>131</v>
      </c>
      <c r="C45" s="34">
        <f t="shared" si="0"/>
        <v>1150811</v>
      </c>
      <c r="D45" s="7"/>
      <c r="E45" s="7">
        <v>10000</v>
      </c>
      <c r="F45" s="7">
        <v>377781</v>
      </c>
      <c r="G45" s="7">
        <v>763030</v>
      </c>
      <c r="H45" s="7"/>
      <c r="I45" s="65">
        <f>C45/'1c'!C45*100</f>
        <v>319.66972222222222</v>
      </c>
    </row>
    <row r="46" spans="1:9" x14ac:dyDescent="0.2">
      <c r="A46" s="4">
        <v>41</v>
      </c>
      <c r="B46" s="33" t="s">
        <v>57</v>
      </c>
      <c r="C46" s="34">
        <f t="shared" si="0"/>
        <v>1299085</v>
      </c>
      <c r="D46" s="15">
        <f>SUM(D47:D48)</f>
        <v>53214</v>
      </c>
      <c r="E46" s="15">
        <f>SUM(E47:E48)</f>
        <v>343521</v>
      </c>
      <c r="F46" s="15">
        <f>SUM(F47:F48)</f>
        <v>902350</v>
      </c>
      <c r="G46" s="15">
        <f>SUM(G47:G48)</f>
        <v>0</v>
      </c>
      <c r="H46" s="15">
        <f>SUM(H47:H48)</f>
        <v>0</v>
      </c>
      <c r="I46" s="65">
        <f>C46/'1c'!C46*100</f>
        <v>26.431027466937945</v>
      </c>
    </row>
    <row r="47" spans="1:9" x14ac:dyDescent="0.2">
      <c r="A47" s="4">
        <v>42</v>
      </c>
      <c r="B47" s="33" t="s">
        <v>58</v>
      </c>
      <c r="C47" s="34">
        <f t="shared" si="0"/>
        <v>491649</v>
      </c>
      <c r="D47" s="5">
        <v>18916</v>
      </c>
      <c r="E47" s="5">
        <v>340846</v>
      </c>
      <c r="F47" s="5">
        <v>131887</v>
      </c>
      <c r="G47" s="5"/>
      <c r="H47" s="5"/>
      <c r="I47" s="65">
        <f>C47/'1c'!C47*100</f>
        <v>15.388075117370892</v>
      </c>
    </row>
    <row r="48" spans="1:9" x14ac:dyDescent="0.2">
      <c r="A48" s="4">
        <v>43</v>
      </c>
      <c r="B48" s="33" t="s">
        <v>59</v>
      </c>
      <c r="C48" s="34">
        <f t="shared" si="0"/>
        <v>807436</v>
      </c>
      <c r="D48" s="5">
        <v>34298</v>
      </c>
      <c r="E48" s="5">
        <v>2675</v>
      </c>
      <c r="F48" s="5">
        <v>770463</v>
      </c>
      <c r="G48" s="5"/>
      <c r="H48" s="5"/>
      <c r="I48" s="65">
        <f>C48/'1c'!C48*100</f>
        <v>46.943953488372095</v>
      </c>
    </row>
    <row r="49" spans="1:9" x14ac:dyDescent="0.2">
      <c r="A49" s="4">
        <v>44</v>
      </c>
      <c r="B49" s="33" t="s">
        <v>132</v>
      </c>
      <c r="C49" s="34">
        <f t="shared" si="0"/>
        <v>3458255</v>
      </c>
      <c r="D49" s="15">
        <v>3458255</v>
      </c>
      <c r="E49" s="15">
        <f>SUM(E50:E53)</f>
        <v>0</v>
      </c>
      <c r="F49" s="15">
        <f>SUM(F50:F53)</f>
        <v>0</v>
      </c>
      <c r="G49" s="15">
        <f>SUM(G50:G53)</f>
        <v>0</v>
      </c>
      <c r="H49" s="15">
        <f>SUM(H50:H53)</f>
        <v>0</v>
      </c>
      <c r="I49" s="65">
        <f>C49/'1c'!C49*100</f>
        <v>35.9860041623309</v>
      </c>
    </row>
    <row r="50" spans="1:9" ht="25.5" x14ac:dyDescent="0.2">
      <c r="A50" s="4">
        <v>45</v>
      </c>
      <c r="B50" s="33" t="s">
        <v>133</v>
      </c>
      <c r="C50" s="34">
        <f t="shared" si="0"/>
        <v>0</v>
      </c>
      <c r="D50" s="5"/>
      <c r="E50" s="5"/>
      <c r="F50" s="5"/>
      <c r="G50" s="5"/>
      <c r="H50" s="5"/>
      <c r="I50" s="65" t="e">
        <f>C50/'1c'!C50*100</f>
        <v>#DIV/0!</v>
      </c>
    </row>
    <row r="51" spans="1:9" ht="25.5" x14ac:dyDescent="0.2">
      <c r="A51" s="4">
        <v>46</v>
      </c>
      <c r="B51" s="33" t="s">
        <v>60</v>
      </c>
      <c r="C51" s="34">
        <f t="shared" si="0"/>
        <v>0</v>
      </c>
      <c r="D51" s="5"/>
      <c r="E51" s="5"/>
      <c r="F51" s="5"/>
      <c r="G51" s="5"/>
      <c r="H51" s="5"/>
      <c r="I51" s="65" t="e">
        <f>C51/'1c'!C51*100</f>
        <v>#DIV/0!</v>
      </c>
    </row>
    <row r="52" spans="1:9" x14ac:dyDescent="0.2">
      <c r="A52" s="4">
        <v>47</v>
      </c>
      <c r="B52" s="33" t="s">
        <v>134</v>
      </c>
      <c r="C52" s="34">
        <f t="shared" si="0"/>
        <v>0</v>
      </c>
      <c r="D52" s="5"/>
      <c r="E52" s="5"/>
      <c r="F52" s="5"/>
      <c r="G52" s="5"/>
      <c r="H52" s="5"/>
      <c r="I52" s="65">
        <f>C52/'1c'!C52*100</f>
        <v>0</v>
      </c>
    </row>
    <row r="53" spans="1:9" x14ac:dyDescent="0.2">
      <c r="A53" s="4">
        <v>49</v>
      </c>
      <c r="B53" s="33" t="s">
        <v>61</v>
      </c>
      <c r="C53" s="34">
        <f t="shared" si="0"/>
        <v>0</v>
      </c>
      <c r="D53" s="5"/>
      <c r="E53" s="5"/>
      <c r="F53" s="5"/>
      <c r="G53" s="5"/>
      <c r="H53" s="5"/>
      <c r="I53" s="65">
        <f>C53/'1c'!C53*100</f>
        <v>0</v>
      </c>
    </row>
    <row r="54" spans="1:9" x14ac:dyDescent="0.2">
      <c r="A54" s="4">
        <v>50</v>
      </c>
      <c r="B54" s="33" t="s">
        <v>135</v>
      </c>
      <c r="C54" s="34">
        <f t="shared" si="0"/>
        <v>553685</v>
      </c>
      <c r="D54" s="5">
        <v>30000</v>
      </c>
      <c r="E54" s="5"/>
      <c r="F54" s="5"/>
      <c r="G54" s="5"/>
      <c r="H54" s="5">
        <v>523685</v>
      </c>
      <c r="I54" s="65">
        <f>C54/'1c'!C54*100</f>
        <v>40.549487167281235</v>
      </c>
    </row>
    <row r="55" spans="1:9" x14ac:dyDescent="0.2">
      <c r="A55" s="4">
        <v>51</v>
      </c>
      <c r="B55" s="33" t="s">
        <v>136</v>
      </c>
      <c r="C55" s="34">
        <f t="shared" si="0"/>
        <v>3056331</v>
      </c>
      <c r="D55" s="28">
        <v>1607184</v>
      </c>
      <c r="E55" s="28">
        <v>115918</v>
      </c>
      <c r="F55" s="28">
        <v>325936</v>
      </c>
      <c r="G55" s="28"/>
      <c r="H55" s="28">
        <v>1007293</v>
      </c>
      <c r="I55" s="65">
        <f>C55/'1c'!C55*100</f>
        <v>30.524818204244447</v>
      </c>
    </row>
    <row r="56" spans="1:9" x14ac:dyDescent="0.2">
      <c r="A56" s="4">
        <v>52</v>
      </c>
      <c r="B56" s="33" t="s">
        <v>62</v>
      </c>
      <c r="C56" s="34">
        <f t="shared" si="0"/>
        <v>1358966</v>
      </c>
      <c r="D56" s="5"/>
      <c r="E56" s="5"/>
      <c r="F56" s="5"/>
      <c r="G56" s="5"/>
      <c r="H56" s="5">
        <v>1358966</v>
      </c>
      <c r="I56" s="65" t="e">
        <f>C56/'1c'!C56*100</f>
        <v>#DIV/0!</v>
      </c>
    </row>
    <row r="57" spans="1:9" ht="25.5" x14ac:dyDescent="0.2">
      <c r="A57" s="4">
        <v>53</v>
      </c>
      <c r="B57" s="33" t="s">
        <v>137</v>
      </c>
      <c r="C57" s="34">
        <f t="shared" si="0"/>
        <v>110</v>
      </c>
      <c r="D57" s="5">
        <v>102</v>
      </c>
      <c r="E57" s="5">
        <v>2</v>
      </c>
      <c r="F57" s="5">
        <v>4</v>
      </c>
      <c r="G57" s="5">
        <v>1</v>
      </c>
      <c r="H57" s="5">
        <v>1</v>
      </c>
      <c r="I57" s="65" t="e">
        <f>C57/'1c'!C57*100</f>
        <v>#DIV/0!</v>
      </c>
    </row>
    <row r="58" spans="1:9" x14ac:dyDescent="0.2">
      <c r="A58" s="4">
        <v>54</v>
      </c>
      <c r="B58" s="33" t="s">
        <v>138</v>
      </c>
      <c r="C58" s="34">
        <f t="shared" si="0"/>
        <v>0</v>
      </c>
      <c r="D58" s="5"/>
      <c r="E58" s="5"/>
      <c r="F58" s="5"/>
      <c r="G58" s="5"/>
      <c r="H58" s="5"/>
      <c r="I58" s="65">
        <f>C58/'1c'!C58*100</f>
        <v>0</v>
      </c>
    </row>
    <row r="59" spans="1:9" x14ac:dyDescent="0.2">
      <c r="A59" s="4">
        <v>55</v>
      </c>
      <c r="B59" s="33" t="s">
        <v>63</v>
      </c>
      <c r="C59" s="34">
        <f t="shared" si="0"/>
        <v>0</v>
      </c>
      <c r="D59" s="5"/>
      <c r="E59" s="5"/>
      <c r="F59" s="5"/>
      <c r="G59" s="5"/>
      <c r="H59" s="5"/>
      <c r="I59" s="65" t="e">
        <f>C59/'1c'!C59*100</f>
        <v>#DIV/0!</v>
      </c>
    </row>
    <row r="60" spans="1:9" x14ac:dyDescent="0.2">
      <c r="A60" s="4">
        <v>56</v>
      </c>
      <c r="B60" s="33" t="s">
        <v>139</v>
      </c>
      <c r="C60" s="34">
        <f t="shared" si="0"/>
        <v>27280</v>
      </c>
      <c r="D60" s="5">
        <v>209</v>
      </c>
      <c r="E60" s="5">
        <v>1300</v>
      </c>
      <c r="F60" s="5">
        <v>24086</v>
      </c>
      <c r="G60" s="5">
        <v>765</v>
      </c>
      <c r="H60" s="5">
        <v>920</v>
      </c>
      <c r="I60" s="65">
        <f>C60/'1c'!C60*100</f>
        <v>1.8551513090785448</v>
      </c>
    </row>
    <row r="61" spans="1:9" x14ac:dyDescent="0.2">
      <c r="A61" s="4">
        <v>57</v>
      </c>
      <c r="B61" s="38" t="s">
        <v>64</v>
      </c>
      <c r="C61" s="34">
        <f t="shared" si="0"/>
        <v>14193290</v>
      </c>
      <c r="D61" s="6">
        <f>D40+D41+D46+D49+D54+D55+D56+D57+D58+D59+D60</f>
        <v>5148964</v>
      </c>
      <c r="E61" s="6">
        <f>E40+E41+E46+E49+E54+E55+E56+E57+E58+E59+E60</f>
        <v>549481</v>
      </c>
      <c r="F61" s="6">
        <f>F40+F41+F46+F49+F54+F55+F56+F57+F58+F59+F60</f>
        <v>1630157</v>
      </c>
      <c r="G61" s="6">
        <f>G40+G41+G46+G49+G54+G55+G56+G57+G58+G59+G60</f>
        <v>766796</v>
      </c>
      <c r="H61" s="6">
        <f>H40+H41+H46+H49+H54+H55+H56+H57+H58+H59+H60</f>
        <v>6097892</v>
      </c>
      <c r="I61" s="65">
        <f>C61/'1c'!C61*100</f>
        <v>37.060573987183773</v>
      </c>
    </row>
    <row r="62" spans="1:9" x14ac:dyDescent="0.2">
      <c r="A62" s="4">
        <v>58</v>
      </c>
      <c r="B62" s="33" t="s">
        <v>140</v>
      </c>
      <c r="C62" s="34">
        <f t="shared" si="0"/>
        <v>2977846</v>
      </c>
      <c r="D62" s="5">
        <v>2977846</v>
      </c>
      <c r="E62" s="5"/>
      <c r="F62" s="5"/>
      <c r="G62" s="3"/>
      <c r="H62" s="3"/>
      <c r="I62" s="65">
        <f>C62/'1c'!C62*100</f>
        <v>16.890495264234211</v>
      </c>
    </row>
    <row r="63" spans="1:9" x14ac:dyDescent="0.2">
      <c r="A63" s="4">
        <v>59</v>
      </c>
      <c r="B63" s="33" t="s">
        <v>141</v>
      </c>
      <c r="C63" s="34">
        <f t="shared" si="0"/>
        <v>0</v>
      </c>
      <c r="D63" s="5"/>
      <c r="E63" s="5"/>
      <c r="F63" s="5"/>
      <c r="G63" s="3"/>
      <c r="H63" s="3"/>
      <c r="I63" s="65" t="e">
        <f>C63/'1c'!C63*100</f>
        <v>#DIV/0!</v>
      </c>
    </row>
    <row r="64" spans="1:9" x14ac:dyDescent="0.2">
      <c r="A64" s="4">
        <v>60</v>
      </c>
      <c r="B64" s="38" t="s">
        <v>65</v>
      </c>
      <c r="C64" s="34">
        <f t="shared" si="0"/>
        <v>2977846</v>
      </c>
      <c r="D64" s="6">
        <f>SUM(D62:D63)</f>
        <v>2977846</v>
      </c>
      <c r="E64" s="6">
        <f>SUM(E62:E63)</f>
        <v>0</v>
      </c>
      <c r="F64" s="6">
        <f>SUM(F62:F63)</f>
        <v>0</v>
      </c>
      <c r="G64" s="6">
        <f>SUM(G62:G63)</f>
        <v>0</v>
      </c>
      <c r="H64" s="6">
        <f>SUM(H62:H63)</f>
        <v>0</v>
      </c>
      <c r="I64" s="65">
        <f>C64/'1c'!C64*100</f>
        <v>16.890495264234211</v>
      </c>
    </row>
    <row r="65" spans="1:9" x14ac:dyDescent="0.2">
      <c r="A65" s="4">
        <v>61</v>
      </c>
      <c r="B65" s="77" t="s">
        <v>93</v>
      </c>
      <c r="C65" s="34">
        <f t="shared" si="0"/>
        <v>0</v>
      </c>
      <c r="D65" s="28"/>
      <c r="E65" s="28"/>
      <c r="F65" s="28"/>
      <c r="G65" s="28"/>
      <c r="H65" s="28"/>
      <c r="I65" s="65">
        <f>C65/'1c'!C65*100</f>
        <v>0</v>
      </c>
    </row>
    <row r="66" spans="1:9" x14ac:dyDescent="0.2">
      <c r="A66" s="4">
        <v>62</v>
      </c>
      <c r="B66" s="78" t="s">
        <v>92</v>
      </c>
      <c r="C66" s="34">
        <f t="shared" si="0"/>
        <v>0</v>
      </c>
      <c r="D66" s="6">
        <f>D65</f>
        <v>0</v>
      </c>
      <c r="E66" s="6">
        <f>E65</f>
        <v>0</v>
      </c>
      <c r="F66" s="6">
        <f>F65</f>
        <v>0</v>
      </c>
      <c r="G66" s="6">
        <f>G65</f>
        <v>0</v>
      </c>
      <c r="H66" s="6">
        <f>H65</f>
        <v>0</v>
      </c>
      <c r="I66" s="65">
        <f>C66/'1c'!C66*100</f>
        <v>0</v>
      </c>
    </row>
    <row r="67" spans="1:9" ht="25.5" x14ac:dyDescent="0.2">
      <c r="A67" s="4">
        <v>63</v>
      </c>
      <c r="B67" s="33" t="s">
        <v>66</v>
      </c>
      <c r="C67" s="34">
        <f t="shared" si="0"/>
        <v>78805</v>
      </c>
      <c r="D67" s="5">
        <v>78805</v>
      </c>
      <c r="E67" s="5"/>
      <c r="F67" s="5"/>
      <c r="G67" s="5"/>
      <c r="H67" s="5"/>
      <c r="I67" s="65" t="e">
        <f>C67/'1c'!C67*100</f>
        <v>#DIV/0!</v>
      </c>
    </row>
    <row r="68" spans="1:9" x14ac:dyDescent="0.2">
      <c r="A68" s="4">
        <v>64</v>
      </c>
      <c r="B68" s="33" t="s">
        <v>67</v>
      </c>
      <c r="C68" s="34">
        <f t="shared" si="0"/>
        <v>78805</v>
      </c>
      <c r="D68" s="5">
        <v>78805</v>
      </c>
      <c r="E68" s="5"/>
      <c r="F68" s="5"/>
      <c r="G68" s="5"/>
      <c r="H68" s="5"/>
      <c r="I68" s="65" t="e">
        <f>C68/'1c'!C68*100</f>
        <v>#DIV/0!</v>
      </c>
    </row>
    <row r="69" spans="1:9" x14ac:dyDescent="0.2">
      <c r="A69" s="4">
        <v>65</v>
      </c>
      <c r="B69" s="33" t="s">
        <v>68</v>
      </c>
      <c r="C69" s="34">
        <f t="shared" si="0"/>
        <v>0</v>
      </c>
      <c r="D69" s="5"/>
      <c r="E69" s="3"/>
      <c r="F69" s="3"/>
      <c r="G69" s="3"/>
      <c r="H69" s="3"/>
      <c r="I69" s="65">
        <f>C69/'1c'!C69*100</f>
        <v>0</v>
      </c>
    </row>
    <row r="70" spans="1:9" x14ac:dyDescent="0.2">
      <c r="A70" s="4">
        <v>66</v>
      </c>
      <c r="B70" s="38" t="s">
        <v>69</v>
      </c>
      <c r="C70" s="34">
        <f t="shared" si="0"/>
        <v>78805</v>
      </c>
      <c r="D70" s="16">
        <f>D67+D69</f>
        <v>78805</v>
      </c>
      <c r="E70" s="16">
        <f t="shared" ref="E70:H70" si="1">E67+E69</f>
        <v>0</v>
      </c>
      <c r="F70" s="16">
        <f t="shared" si="1"/>
        <v>0</v>
      </c>
      <c r="G70" s="16">
        <f t="shared" si="1"/>
        <v>0</v>
      </c>
      <c r="H70" s="16">
        <f t="shared" si="1"/>
        <v>0</v>
      </c>
      <c r="I70" s="65">
        <f>C70/'1c'!C70*100</f>
        <v>65.670833333333334</v>
      </c>
    </row>
    <row r="71" spans="1:9" x14ac:dyDescent="0.2">
      <c r="A71" s="4">
        <v>67</v>
      </c>
      <c r="B71" s="43" t="s">
        <v>70</v>
      </c>
      <c r="C71" s="34">
        <f t="shared" ref="C71:C78" si="2">SUM(D71:H71)</f>
        <v>350062855</v>
      </c>
      <c r="D71" s="29">
        <f>D20+D28+D39+D61+D64+D66+D70</f>
        <v>328288116</v>
      </c>
      <c r="E71" s="29">
        <f>E20+E28+E39+E61+E64+E66+E70</f>
        <v>786134</v>
      </c>
      <c r="F71" s="29">
        <f>F20+F28+F39+F61+F64+F66+F70</f>
        <v>13798139</v>
      </c>
      <c r="G71" s="29">
        <f>G20+G28+G39+G61+G64+G66+G70</f>
        <v>1092574</v>
      </c>
      <c r="H71" s="29">
        <f>H20+H28+H39+H61+H64+H66+H70</f>
        <v>6097892</v>
      </c>
      <c r="I71" s="65">
        <f>C71/'1c'!C71*100</f>
        <v>22.966981778028096</v>
      </c>
    </row>
    <row r="72" spans="1:9" ht="25.5" x14ac:dyDescent="0.2">
      <c r="A72" s="4">
        <v>68</v>
      </c>
      <c r="B72" s="35" t="s">
        <v>142</v>
      </c>
      <c r="C72" s="34">
        <f t="shared" si="2"/>
        <v>0</v>
      </c>
      <c r="D72" s="28"/>
      <c r="E72" s="28"/>
      <c r="F72" s="28"/>
      <c r="G72" s="28"/>
      <c r="H72" s="28"/>
      <c r="I72" s="65" t="e">
        <f>C72/'1c'!C72*100</f>
        <v>#DIV/0!</v>
      </c>
    </row>
    <row r="73" spans="1:9" ht="25.5" x14ac:dyDescent="0.2">
      <c r="A73" s="4">
        <v>69</v>
      </c>
      <c r="B73" s="33" t="s">
        <v>143</v>
      </c>
      <c r="C73" s="34">
        <f t="shared" si="2"/>
        <v>0</v>
      </c>
      <c r="D73" s="5"/>
      <c r="E73" s="5"/>
      <c r="F73" s="5"/>
      <c r="G73" s="5"/>
      <c r="H73" s="5"/>
      <c r="I73" s="65">
        <f>C73/'1c'!C73*100</f>
        <v>0</v>
      </c>
    </row>
    <row r="74" spans="1:9" x14ac:dyDescent="0.2">
      <c r="A74" s="4">
        <v>70</v>
      </c>
      <c r="B74" s="33" t="s">
        <v>71</v>
      </c>
      <c r="C74" s="34">
        <f t="shared" si="2"/>
        <v>5676612</v>
      </c>
      <c r="D74" s="5">
        <v>5676612</v>
      </c>
      <c r="E74" s="5"/>
      <c r="F74" s="5"/>
      <c r="G74" s="5"/>
      <c r="H74" s="5"/>
      <c r="I74" s="65">
        <f>C74/'1c'!C74*100</f>
        <v>80.938027061697468</v>
      </c>
    </row>
    <row r="75" spans="1:9" x14ac:dyDescent="0.2">
      <c r="A75" s="4">
        <v>71</v>
      </c>
      <c r="B75" s="33" t="s">
        <v>144</v>
      </c>
      <c r="C75" s="34">
        <f t="shared" si="2"/>
        <v>107954290</v>
      </c>
      <c r="D75" s="5"/>
      <c r="E75" s="5">
        <v>39804884</v>
      </c>
      <c r="F75" s="5">
        <v>21370031</v>
      </c>
      <c r="G75" s="5">
        <v>13611081</v>
      </c>
      <c r="H75" s="5">
        <v>33168294</v>
      </c>
      <c r="I75" s="65">
        <f>C75/'1c'!C75*100</f>
        <v>19.795586809543206</v>
      </c>
    </row>
    <row r="76" spans="1:9" x14ac:dyDescent="0.2">
      <c r="A76" s="4">
        <v>72</v>
      </c>
      <c r="B76" s="33" t="s">
        <v>72</v>
      </c>
      <c r="C76" s="34">
        <f t="shared" si="2"/>
        <v>113630902</v>
      </c>
      <c r="D76" s="14">
        <f>SUM(D72:D75)</f>
        <v>5676612</v>
      </c>
      <c r="E76" s="14">
        <f>SUM(E72:E75)</f>
        <v>39804884</v>
      </c>
      <c r="F76" s="14">
        <f>SUM(F72:F75)</f>
        <v>21370031</v>
      </c>
      <c r="G76" s="14">
        <f>SUM(G72:G75)</f>
        <v>13611081</v>
      </c>
      <c r="H76" s="14">
        <f>SUM(H72:H75)</f>
        <v>33168294</v>
      </c>
      <c r="I76" s="65">
        <f>C76/'1c'!C76*100</f>
        <v>6.8749151956326386</v>
      </c>
    </row>
    <row r="77" spans="1:9" ht="13.5" thickBot="1" x14ac:dyDescent="0.25">
      <c r="A77" s="4">
        <v>73</v>
      </c>
      <c r="B77" s="79" t="s">
        <v>73</v>
      </c>
      <c r="C77" s="34">
        <f t="shared" si="2"/>
        <v>113630902</v>
      </c>
      <c r="D77" s="73">
        <f>D76</f>
        <v>5676612</v>
      </c>
      <c r="E77" s="73">
        <f>E76</f>
        <v>39804884</v>
      </c>
      <c r="F77" s="73">
        <f>F76</f>
        <v>21370031</v>
      </c>
      <c r="G77" s="73">
        <f>G76</f>
        <v>13611081</v>
      </c>
      <c r="H77" s="73">
        <f>H76</f>
        <v>33168294</v>
      </c>
      <c r="I77" s="65">
        <f>C77/'1c'!C77*100</f>
        <v>6.8749151956326386</v>
      </c>
    </row>
    <row r="78" spans="1:9" ht="14.25" thickTop="1" thickBot="1" x14ac:dyDescent="0.25">
      <c r="A78" s="4">
        <v>74</v>
      </c>
      <c r="B78" s="44" t="s">
        <v>37</v>
      </c>
      <c r="C78" s="34">
        <f t="shared" si="2"/>
        <v>463693757</v>
      </c>
      <c r="D78" s="45">
        <f>D71+D77</f>
        <v>333964728</v>
      </c>
      <c r="E78" s="45">
        <f>E71+E77</f>
        <v>40591018</v>
      </c>
      <c r="F78" s="45">
        <f>F71+F77</f>
        <v>35168170</v>
      </c>
      <c r="G78" s="45">
        <f>G71+G77</f>
        <v>14703655</v>
      </c>
      <c r="H78" s="45">
        <f>H71+H77</f>
        <v>39266186</v>
      </c>
      <c r="I78" s="65">
        <f>C78/'1c'!C78*100</f>
        <v>14.595177557155687</v>
      </c>
    </row>
    <row r="79" spans="1:9" ht="13.5" thickTop="1" x14ac:dyDescent="0.2"/>
  </sheetData>
  <pageMargins left="0" right="0" top="0" bottom="0.19685039370078741" header="0.51181102362204722" footer="0.51181102362204722"/>
  <pageSetup scale="7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048BD-9C44-40B2-9973-B1968E851D06}">
  <dimension ref="A1:G22"/>
  <sheetViews>
    <sheetView tabSelected="1" topLeftCell="A4" workbookViewId="0">
      <selection activeCell="E21" sqref="E21"/>
    </sheetView>
  </sheetViews>
  <sheetFormatPr defaultColWidth="13.5703125" defaultRowHeight="15" x14ac:dyDescent="0.25"/>
  <cols>
    <col min="1" max="1" width="5.7109375" style="85" customWidth="1"/>
    <col min="2" max="2" width="57" style="85" customWidth="1"/>
    <col min="3" max="3" width="17.7109375" style="85" customWidth="1"/>
    <col min="4" max="4" width="17.5703125" style="85" customWidth="1"/>
    <col min="5" max="5" width="15.5703125" style="85" customWidth="1"/>
    <col min="6" max="7" width="17.5703125" style="85" customWidth="1"/>
    <col min="8" max="240" width="9.140625" style="85" customWidth="1"/>
    <col min="241" max="241" width="5.7109375" style="85" customWidth="1"/>
    <col min="242" max="242" width="57" style="85" customWidth="1"/>
    <col min="243" max="243" width="12.140625" style="85" customWidth="1"/>
    <col min="244" max="16384" width="13.5703125" style="85"/>
  </cols>
  <sheetData>
    <row r="1" spans="1:7" ht="18.75" x14ac:dyDescent="0.3">
      <c r="A1" s="83"/>
      <c r="B1" s="84" t="s">
        <v>0</v>
      </c>
      <c r="C1" s="24" t="s">
        <v>94</v>
      </c>
    </row>
    <row r="2" spans="1:7" ht="18.75" x14ac:dyDescent="0.3">
      <c r="A2" s="83"/>
      <c r="B2" s="86" t="s">
        <v>184</v>
      </c>
      <c r="C2" s="188" t="s">
        <v>312</v>
      </c>
    </row>
    <row r="3" spans="1:7" ht="15.75" x14ac:dyDescent="0.25">
      <c r="A3" s="83"/>
      <c r="B3" s="83" t="s">
        <v>74</v>
      </c>
      <c r="C3" s="24" t="s">
        <v>86</v>
      </c>
    </row>
    <row r="4" spans="1:7" ht="15.75" x14ac:dyDescent="0.25">
      <c r="A4" s="83"/>
      <c r="B4" s="83"/>
      <c r="C4" s="83"/>
    </row>
    <row r="5" spans="1:7" ht="15.75" x14ac:dyDescent="0.25">
      <c r="A5" s="87" t="s">
        <v>79</v>
      </c>
      <c r="B5" s="87"/>
      <c r="C5" s="88" t="s">
        <v>80</v>
      </c>
      <c r="D5" s="88" t="s">
        <v>158</v>
      </c>
      <c r="E5" s="88" t="s">
        <v>302</v>
      </c>
      <c r="F5" s="88" t="s">
        <v>158</v>
      </c>
      <c r="G5" s="88" t="s">
        <v>314</v>
      </c>
    </row>
    <row r="6" spans="1:7" ht="15.75" x14ac:dyDescent="0.25">
      <c r="A6" s="89">
        <v>1</v>
      </c>
      <c r="B6" s="89" t="s">
        <v>185</v>
      </c>
      <c r="C6" s="90">
        <v>1620600</v>
      </c>
      <c r="D6" s="90">
        <f>C6</f>
        <v>1620600</v>
      </c>
      <c r="E6" s="90"/>
      <c r="F6" s="90">
        <f>D6+E6</f>
        <v>1620600</v>
      </c>
      <c r="G6" s="90"/>
    </row>
    <row r="7" spans="1:7" ht="15.75" x14ac:dyDescent="0.25">
      <c r="A7" s="89">
        <v>2</v>
      </c>
      <c r="B7" s="89" t="s">
        <v>81</v>
      </c>
      <c r="C7" s="90">
        <v>254000</v>
      </c>
      <c r="D7" s="90">
        <f t="shared" ref="D7:D8" si="0">C7</f>
        <v>254000</v>
      </c>
      <c r="E7" s="90"/>
      <c r="F7" s="90">
        <f t="shared" ref="F7:F21" si="1">D7+E7</f>
        <v>254000</v>
      </c>
      <c r="G7" s="90"/>
    </row>
    <row r="8" spans="1:7" ht="15.75" x14ac:dyDescent="0.25">
      <c r="A8" s="89">
        <v>3</v>
      </c>
      <c r="B8" s="89" t="s">
        <v>186</v>
      </c>
      <c r="C8" s="90">
        <v>45985797</v>
      </c>
      <c r="D8" s="90">
        <f t="shared" si="0"/>
        <v>45985797</v>
      </c>
      <c r="E8" s="90"/>
      <c r="F8" s="90">
        <f t="shared" si="1"/>
        <v>45985797</v>
      </c>
      <c r="G8" s="90"/>
    </row>
    <row r="9" spans="1:7" ht="15.75" x14ac:dyDescent="0.25">
      <c r="A9" s="89">
        <v>4</v>
      </c>
      <c r="B9" s="91" t="s">
        <v>101</v>
      </c>
      <c r="C9" s="90">
        <v>4000000</v>
      </c>
      <c r="D9" s="90">
        <v>5000000</v>
      </c>
      <c r="E9" s="90"/>
      <c r="F9" s="90">
        <f t="shared" si="1"/>
        <v>5000000</v>
      </c>
      <c r="G9" s="90"/>
    </row>
    <row r="10" spans="1:7" ht="15.75" x14ac:dyDescent="0.25">
      <c r="A10" s="89">
        <v>5</v>
      </c>
      <c r="B10" s="92" t="s">
        <v>161</v>
      </c>
      <c r="C10" s="90">
        <v>67640000</v>
      </c>
      <c r="D10" s="90">
        <v>67650000</v>
      </c>
      <c r="E10" s="90"/>
      <c r="F10" s="90">
        <f t="shared" si="1"/>
        <v>67650000</v>
      </c>
      <c r="G10" s="90">
        <v>3076200</v>
      </c>
    </row>
    <row r="11" spans="1:7" ht="15.75" x14ac:dyDescent="0.25">
      <c r="A11" s="89">
        <v>6</v>
      </c>
      <c r="B11" s="91" t="s">
        <v>166</v>
      </c>
      <c r="C11" s="90">
        <v>339380</v>
      </c>
      <c r="D11" s="90">
        <f t="shared" ref="D11:D17" si="2">C11</f>
        <v>339380</v>
      </c>
      <c r="E11" s="90"/>
      <c r="F11" s="90">
        <f t="shared" si="1"/>
        <v>339380</v>
      </c>
      <c r="G11" s="90">
        <v>339380</v>
      </c>
    </row>
    <row r="12" spans="1:7" ht="15.75" x14ac:dyDescent="0.25">
      <c r="A12" s="89">
        <v>7</v>
      </c>
      <c r="B12" s="91" t="s">
        <v>167</v>
      </c>
      <c r="C12" s="90">
        <v>1028959</v>
      </c>
      <c r="D12" s="90">
        <f t="shared" si="2"/>
        <v>1028959</v>
      </c>
      <c r="E12" s="90"/>
      <c r="F12" s="90">
        <f t="shared" si="1"/>
        <v>1028959</v>
      </c>
      <c r="G12" s="90">
        <v>1028959</v>
      </c>
    </row>
    <row r="13" spans="1:7" ht="15.75" x14ac:dyDescent="0.25">
      <c r="A13" s="89">
        <v>8</v>
      </c>
      <c r="B13" s="91" t="s">
        <v>187</v>
      </c>
      <c r="C13" s="90">
        <v>33671602</v>
      </c>
      <c r="D13" s="90">
        <f t="shared" si="2"/>
        <v>33671602</v>
      </c>
      <c r="E13" s="90"/>
      <c r="F13" s="90">
        <f t="shared" si="1"/>
        <v>33671602</v>
      </c>
      <c r="G13" s="90"/>
    </row>
    <row r="14" spans="1:7" ht="15.75" x14ac:dyDescent="0.25">
      <c r="A14" s="89">
        <v>9</v>
      </c>
      <c r="B14" s="93" t="s">
        <v>172</v>
      </c>
      <c r="C14" s="90">
        <v>1116976</v>
      </c>
      <c r="D14" s="90">
        <f t="shared" si="2"/>
        <v>1116976</v>
      </c>
      <c r="E14" s="90"/>
      <c r="F14" s="90">
        <f t="shared" si="1"/>
        <v>1116976</v>
      </c>
      <c r="G14" s="90"/>
    </row>
    <row r="15" spans="1:7" ht="15.75" x14ac:dyDescent="0.25">
      <c r="A15" s="89">
        <v>10</v>
      </c>
      <c r="B15" s="93" t="s">
        <v>173</v>
      </c>
      <c r="C15" s="94">
        <v>2349500</v>
      </c>
      <c r="D15" s="90">
        <f t="shared" si="2"/>
        <v>2349500</v>
      </c>
      <c r="E15" s="94"/>
      <c r="F15" s="90">
        <f t="shared" si="1"/>
        <v>2349500</v>
      </c>
      <c r="G15" s="90"/>
    </row>
    <row r="16" spans="1:7" ht="15.75" x14ac:dyDescent="0.25">
      <c r="A16" s="89">
        <v>11</v>
      </c>
      <c r="B16" s="93" t="s">
        <v>174</v>
      </c>
      <c r="C16" s="94">
        <v>3000000</v>
      </c>
      <c r="D16" s="90">
        <f t="shared" si="2"/>
        <v>3000000</v>
      </c>
      <c r="E16" s="94"/>
      <c r="F16" s="90">
        <f t="shared" si="1"/>
        <v>3000000</v>
      </c>
      <c r="G16" s="90"/>
    </row>
    <row r="17" spans="1:7" ht="15.75" x14ac:dyDescent="0.25">
      <c r="A17" s="89">
        <v>12</v>
      </c>
      <c r="B17" s="91" t="s">
        <v>188</v>
      </c>
      <c r="C17" s="90">
        <v>1218768</v>
      </c>
      <c r="D17" s="90">
        <f t="shared" si="2"/>
        <v>1218768</v>
      </c>
      <c r="E17" s="90">
        <v>108570</v>
      </c>
      <c r="F17" s="90">
        <f t="shared" si="1"/>
        <v>1327338</v>
      </c>
      <c r="G17" s="90">
        <v>1327338</v>
      </c>
    </row>
    <row r="18" spans="1:7" ht="15.75" x14ac:dyDescent="0.25">
      <c r="A18" s="89">
        <v>13</v>
      </c>
      <c r="B18" s="223" t="s">
        <v>196</v>
      </c>
      <c r="C18" s="90"/>
      <c r="D18" s="90">
        <v>806155</v>
      </c>
      <c r="E18" s="90"/>
      <c r="F18" s="90">
        <f t="shared" si="1"/>
        <v>806155</v>
      </c>
      <c r="G18" s="90"/>
    </row>
    <row r="19" spans="1:7" ht="15.75" x14ac:dyDescent="0.25">
      <c r="A19" s="89">
        <v>15</v>
      </c>
      <c r="B19" s="223" t="s">
        <v>204</v>
      </c>
      <c r="C19" s="90"/>
      <c r="D19" s="90">
        <v>900000</v>
      </c>
      <c r="E19" s="90"/>
      <c r="F19" s="90">
        <f t="shared" si="1"/>
        <v>900000</v>
      </c>
      <c r="G19" s="90"/>
    </row>
    <row r="20" spans="1:7" ht="15.75" x14ac:dyDescent="0.25">
      <c r="A20" s="89">
        <v>16</v>
      </c>
      <c r="B20" s="92" t="s">
        <v>203</v>
      </c>
      <c r="C20" s="90"/>
      <c r="D20" s="90">
        <v>2100000</v>
      </c>
      <c r="E20" s="90">
        <v>-108570</v>
      </c>
      <c r="F20" s="90">
        <f t="shared" si="1"/>
        <v>1991430</v>
      </c>
      <c r="G20" s="90"/>
    </row>
    <row r="21" spans="1:7" ht="15.75" x14ac:dyDescent="0.25">
      <c r="A21" s="89">
        <v>18</v>
      </c>
      <c r="B21" s="91"/>
      <c r="C21" s="90"/>
      <c r="D21" s="90"/>
      <c r="E21" s="90"/>
      <c r="F21" s="90">
        <f t="shared" si="1"/>
        <v>0</v>
      </c>
      <c r="G21" s="90"/>
    </row>
    <row r="22" spans="1:7" ht="15.75" x14ac:dyDescent="0.25">
      <c r="A22" s="89">
        <v>19</v>
      </c>
      <c r="B22" s="87" t="s">
        <v>38</v>
      </c>
      <c r="C22" s="95">
        <f>SUM(C6:C21)</f>
        <v>162225582</v>
      </c>
      <c r="D22" s="95">
        <f>SUM(D6:D21)</f>
        <v>167041737</v>
      </c>
      <c r="E22" s="95">
        <f>SUM(E6:E21)</f>
        <v>0</v>
      </c>
      <c r="F22" s="95">
        <f>SUM(F6:F21)</f>
        <v>167041737</v>
      </c>
      <c r="G22" s="95">
        <f>SUM(G6:G21)</f>
        <v>5771877</v>
      </c>
    </row>
  </sheetData>
  <pageMargins left="0.7" right="0.7" top="0.75" bottom="0.75" header="0.3" footer="0.3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69550-2870-4EF3-A939-0B1EEBCE3D26}">
  <dimension ref="A1:G41"/>
  <sheetViews>
    <sheetView topLeftCell="A25" workbookViewId="0">
      <selection activeCell="D27" sqref="D27"/>
    </sheetView>
  </sheetViews>
  <sheetFormatPr defaultColWidth="9.140625" defaultRowHeight="15" x14ac:dyDescent="0.25"/>
  <cols>
    <col min="1" max="1" width="5.7109375" style="85" customWidth="1"/>
    <col min="2" max="2" width="58.5703125" style="85" customWidth="1"/>
    <col min="3" max="3" width="18.5703125" style="85" customWidth="1"/>
    <col min="4" max="4" width="19.28515625" style="85" customWidth="1"/>
    <col min="5" max="5" width="15.85546875" style="85" customWidth="1"/>
    <col min="6" max="7" width="19.28515625" style="85" customWidth="1"/>
    <col min="8" max="16384" width="9.140625" style="85"/>
  </cols>
  <sheetData>
    <row r="1" spans="1:7" ht="18.75" x14ac:dyDescent="0.3">
      <c r="A1" s="83"/>
      <c r="B1" s="84" t="s">
        <v>0</v>
      </c>
      <c r="C1" s="24" t="s">
        <v>95</v>
      </c>
    </row>
    <row r="2" spans="1:7" ht="18.75" x14ac:dyDescent="0.3">
      <c r="A2" s="83"/>
      <c r="B2" s="86" t="s">
        <v>184</v>
      </c>
      <c r="C2" s="188" t="s">
        <v>312</v>
      </c>
    </row>
    <row r="3" spans="1:7" ht="15.75" x14ac:dyDescent="0.25">
      <c r="A3" s="83"/>
      <c r="B3" s="83" t="s">
        <v>74</v>
      </c>
      <c r="C3" s="24" t="s">
        <v>86</v>
      </c>
    </row>
    <row r="4" spans="1:7" ht="15.75" x14ac:dyDescent="0.25">
      <c r="A4" s="83"/>
      <c r="B4" s="83"/>
      <c r="C4" s="83"/>
    </row>
    <row r="5" spans="1:7" ht="15.75" x14ac:dyDescent="0.25">
      <c r="A5" s="87" t="s">
        <v>82</v>
      </c>
      <c r="B5" s="88"/>
      <c r="C5" s="88" t="s">
        <v>80</v>
      </c>
      <c r="D5" s="88" t="s">
        <v>303</v>
      </c>
      <c r="E5" s="88" t="s">
        <v>302</v>
      </c>
      <c r="F5" s="88" t="s">
        <v>303</v>
      </c>
      <c r="G5" s="88" t="s">
        <v>314</v>
      </c>
    </row>
    <row r="6" spans="1:7" ht="15.75" x14ac:dyDescent="0.25">
      <c r="A6" s="89">
        <v>1</v>
      </c>
      <c r="B6" s="89" t="s">
        <v>83</v>
      </c>
      <c r="C6" s="90">
        <v>25400</v>
      </c>
      <c r="D6" s="90">
        <f>C6</f>
        <v>25400</v>
      </c>
      <c r="E6" s="90"/>
      <c r="F6" s="90">
        <f>D6+E6</f>
        <v>25400</v>
      </c>
      <c r="G6" s="90">
        <v>6450</v>
      </c>
    </row>
    <row r="7" spans="1:7" ht="15.75" x14ac:dyDescent="0.25">
      <c r="A7" s="89">
        <v>2</v>
      </c>
      <c r="B7" s="89" t="s">
        <v>189</v>
      </c>
      <c r="C7" s="90">
        <v>2895600</v>
      </c>
      <c r="D7" s="90">
        <v>4531600</v>
      </c>
      <c r="E7" s="90"/>
      <c r="F7" s="90">
        <f t="shared" ref="F7:F38" si="0">D7+E7</f>
        <v>4531600</v>
      </c>
      <c r="G7" s="90">
        <v>1230547</v>
      </c>
    </row>
    <row r="8" spans="1:7" ht="15.75" x14ac:dyDescent="0.25">
      <c r="A8" s="89">
        <v>3</v>
      </c>
      <c r="B8" s="96" t="s">
        <v>190</v>
      </c>
      <c r="C8" s="90">
        <v>508000</v>
      </c>
      <c r="D8" s="90">
        <v>660400</v>
      </c>
      <c r="E8" s="90"/>
      <c r="F8" s="90">
        <f t="shared" si="0"/>
        <v>660400</v>
      </c>
      <c r="G8" s="90">
        <v>218150</v>
      </c>
    </row>
    <row r="9" spans="1:7" ht="15.75" x14ac:dyDescent="0.25">
      <c r="A9" s="89">
        <v>4</v>
      </c>
      <c r="B9" s="89" t="s">
        <v>191</v>
      </c>
      <c r="C9" s="90">
        <v>660450</v>
      </c>
      <c r="D9" s="90">
        <f>C9</f>
        <v>660450</v>
      </c>
      <c r="E9" s="90">
        <v>111000</v>
      </c>
      <c r="F9" s="90">
        <f t="shared" si="0"/>
        <v>771450</v>
      </c>
      <c r="G9" s="90">
        <v>131155</v>
      </c>
    </row>
    <row r="10" spans="1:7" ht="15.75" x14ac:dyDescent="0.25">
      <c r="A10" s="89">
        <v>5</v>
      </c>
      <c r="B10" s="97" t="s">
        <v>192</v>
      </c>
      <c r="C10" s="90">
        <v>7874</v>
      </c>
      <c r="D10" s="90">
        <f t="shared" ref="D10:D13" si="1">C10</f>
        <v>7874</v>
      </c>
      <c r="E10" s="90"/>
      <c r="F10" s="90">
        <f t="shared" si="0"/>
        <v>7874</v>
      </c>
      <c r="G10" s="90"/>
    </row>
    <row r="11" spans="1:7" ht="15.75" x14ac:dyDescent="0.25">
      <c r="A11" s="89">
        <v>6</v>
      </c>
      <c r="B11" s="98" t="s">
        <v>305</v>
      </c>
      <c r="C11" s="90">
        <v>508000</v>
      </c>
      <c r="D11" s="90">
        <f t="shared" si="1"/>
        <v>508000</v>
      </c>
      <c r="E11" s="90"/>
      <c r="F11" s="90">
        <f t="shared" si="0"/>
        <v>508000</v>
      </c>
      <c r="G11" s="90"/>
    </row>
    <row r="12" spans="1:7" ht="15.75" x14ac:dyDescent="0.25">
      <c r="A12" s="89">
        <v>7</v>
      </c>
      <c r="B12" s="98" t="s">
        <v>193</v>
      </c>
      <c r="C12" s="90">
        <v>7759700</v>
      </c>
      <c r="D12" s="90">
        <f t="shared" si="1"/>
        <v>7759700</v>
      </c>
      <c r="E12" s="90"/>
      <c r="F12" s="90">
        <f t="shared" si="0"/>
        <v>7759700</v>
      </c>
      <c r="G12" s="90">
        <v>7759700</v>
      </c>
    </row>
    <row r="13" spans="1:7" ht="15.75" x14ac:dyDescent="0.25">
      <c r="A13" s="89">
        <v>8</v>
      </c>
      <c r="B13" s="58" t="s">
        <v>194</v>
      </c>
      <c r="C13" s="90">
        <v>927000</v>
      </c>
      <c r="D13" s="90">
        <f t="shared" si="1"/>
        <v>927000</v>
      </c>
      <c r="E13" s="90"/>
      <c r="F13" s="90">
        <f t="shared" si="0"/>
        <v>927000</v>
      </c>
      <c r="G13" s="90">
        <v>130000</v>
      </c>
    </row>
    <row r="14" spans="1:7" ht="15.75" x14ac:dyDescent="0.25">
      <c r="A14" s="89">
        <v>9</v>
      </c>
      <c r="B14" s="89" t="s">
        <v>98</v>
      </c>
      <c r="C14" s="90">
        <v>903097</v>
      </c>
      <c r="D14" s="90">
        <v>1004097</v>
      </c>
      <c r="E14" s="90"/>
      <c r="F14" s="90">
        <f t="shared" si="0"/>
        <v>1004097</v>
      </c>
      <c r="G14" s="90">
        <v>444989</v>
      </c>
    </row>
    <row r="15" spans="1:7" ht="15.75" x14ac:dyDescent="0.25">
      <c r="A15" s="89">
        <v>10</v>
      </c>
      <c r="B15" s="89" t="s">
        <v>84</v>
      </c>
      <c r="C15" s="90">
        <v>1270000</v>
      </c>
      <c r="D15" s="90">
        <f>C15</f>
        <v>1270000</v>
      </c>
      <c r="E15" s="90"/>
      <c r="F15" s="90">
        <f t="shared" si="0"/>
        <v>1270000</v>
      </c>
      <c r="G15" s="90">
        <v>74930</v>
      </c>
    </row>
    <row r="16" spans="1:7" ht="15.75" x14ac:dyDescent="0.25">
      <c r="A16" s="89">
        <v>11</v>
      </c>
      <c r="B16" s="89" t="s">
        <v>85</v>
      </c>
      <c r="C16" s="90">
        <v>3810000</v>
      </c>
      <c r="D16" s="90">
        <f t="shared" ref="D16:D19" si="2">C16</f>
        <v>3810000</v>
      </c>
      <c r="E16" s="90"/>
      <c r="F16" s="90">
        <f t="shared" si="0"/>
        <v>3810000</v>
      </c>
      <c r="G16" s="90">
        <v>106690</v>
      </c>
    </row>
    <row r="17" spans="1:7" ht="15.75" x14ac:dyDescent="0.25">
      <c r="A17" s="89">
        <v>12</v>
      </c>
      <c r="B17" s="96" t="s">
        <v>91</v>
      </c>
      <c r="C17" s="90">
        <v>508000</v>
      </c>
      <c r="D17" s="90">
        <f t="shared" si="2"/>
        <v>508000</v>
      </c>
      <c r="E17" s="90"/>
      <c r="F17" s="90">
        <f t="shared" si="0"/>
        <v>508000</v>
      </c>
      <c r="G17" s="90"/>
    </row>
    <row r="18" spans="1:7" ht="15.75" x14ac:dyDescent="0.25">
      <c r="A18" s="89">
        <v>13</v>
      </c>
      <c r="B18" s="92" t="s">
        <v>153</v>
      </c>
      <c r="C18" s="90">
        <v>245954948</v>
      </c>
      <c r="D18" s="90">
        <f t="shared" si="2"/>
        <v>245954948</v>
      </c>
      <c r="E18" s="90"/>
      <c r="F18" s="90">
        <f t="shared" si="0"/>
        <v>245954948</v>
      </c>
      <c r="G18" s="90">
        <v>2350000</v>
      </c>
    </row>
    <row r="19" spans="1:7" ht="15.75" x14ac:dyDescent="0.25">
      <c r="A19" s="89">
        <v>14</v>
      </c>
      <c r="B19" s="92" t="s">
        <v>154</v>
      </c>
      <c r="C19" s="90">
        <v>776790555</v>
      </c>
      <c r="D19" s="90">
        <f t="shared" si="2"/>
        <v>776790555</v>
      </c>
      <c r="E19" s="90"/>
      <c r="F19" s="90">
        <f t="shared" si="0"/>
        <v>776790555</v>
      </c>
      <c r="G19" s="90"/>
    </row>
    <row r="20" spans="1:7" ht="15.75" x14ac:dyDescent="0.25">
      <c r="A20" s="89">
        <v>15</v>
      </c>
      <c r="B20" s="92" t="s">
        <v>159</v>
      </c>
      <c r="C20" s="90">
        <v>2000000</v>
      </c>
      <c r="D20" s="90">
        <v>3000000</v>
      </c>
      <c r="E20" s="90"/>
      <c r="F20" s="90">
        <f t="shared" si="0"/>
        <v>3000000</v>
      </c>
      <c r="G20" s="90"/>
    </row>
    <row r="21" spans="1:7" ht="15.75" x14ac:dyDescent="0.25">
      <c r="A21" s="89">
        <v>16</v>
      </c>
      <c r="B21" s="92" t="s">
        <v>160</v>
      </c>
      <c r="C21" s="90">
        <v>762000</v>
      </c>
      <c r="D21" s="90">
        <f>C21</f>
        <v>762000</v>
      </c>
      <c r="E21" s="90">
        <v>980000</v>
      </c>
      <c r="F21" s="90">
        <f t="shared" si="0"/>
        <v>1742000</v>
      </c>
      <c r="G21" s="90">
        <v>381000</v>
      </c>
    </row>
    <row r="22" spans="1:7" ht="15.75" x14ac:dyDescent="0.25">
      <c r="A22" s="89">
        <v>17</v>
      </c>
      <c r="B22" s="185" t="s">
        <v>100</v>
      </c>
      <c r="C22" s="90">
        <v>9635788</v>
      </c>
      <c r="D22" s="90">
        <f>C22</f>
        <v>9635788</v>
      </c>
      <c r="E22" s="90"/>
      <c r="F22" s="90">
        <f t="shared" si="0"/>
        <v>9635788</v>
      </c>
      <c r="G22" s="90"/>
    </row>
    <row r="23" spans="1:7" ht="15.75" x14ac:dyDescent="0.25">
      <c r="A23" s="89">
        <v>18</v>
      </c>
      <c r="B23" s="186" t="s">
        <v>195</v>
      </c>
      <c r="C23" s="90">
        <v>700000</v>
      </c>
      <c r="D23" s="90">
        <v>2500000</v>
      </c>
      <c r="E23" s="90"/>
      <c r="F23" s="90">
        <f t="shared" si="0"/>
        <v>2500000</v>
      </c>
      <c r="G23" s="90"/>
    </row>
    <row r="24" spans="1:7" ht="15.75" x14ac:dyDescent="0.25">
      <c r="A24" s="89">
        <v>19</v>
      </c>
      <c r="B24" s="99" t="s">
        <v>99</v>
      </c>
      <c r="C24" s="90">
        <v>1500000</v>
      </c>
      <c r="D24" s="90">
        <f>C24</f>
        <v>1500000</v>
      </c>
      <c r="E24" s="90"/>
      <c r="F24" s="90">
        <f t="shared" si="0"/>
        <v>1500000</v>
      </c>
      <c r="G24" s="90"/>
    </row>
    <row r="25" spans="1:7" ht="15.75" x14ac:dyDescent="0.25">
      <c r="A25" s="89">
        <v>20</v>
      </c>
      <c r="B25" s="91" t="s">
        <v>168</v>
      </c>
      <c r="C25" s="90">
        <v>1955800</v>
      </c>
      <c r="D25" s="90">
        <f t="shared" ref="D25:D27" si="3">C25</f>
        <v>1955800</v>
      </c>
      <c r="E25" s="90"/>
      <c r="F25" s="90">
        <f t="shared" si="0"/>
        <v>1955800</v>
      </c>
      <c r="G25" s="90">
        <v>15780</v>
      </c>
    </row>
    <row r="26" spans="1:7" ht="15.75" x14ac:dyDescent="0.25">
      <c r="A26" s="89">
        <v>21</v>
      </c>
      <c r="B26" s="91" t="s">
        <v>169</v>
      </c>
      <c r="C26" s="90">
        <v>210000</v>
      </c>
      <c r="D26" s="90">
        <f t="shared" si="3"/>
        <v>210000</v>
      </c>
      <c r="E26" s="90"/>
      <c r="F26" s="90">
        <f t="shared" si="0"/>
        <v>210000</v>
      </c>
      <c r="G26" s="90"/>
    </row>
    <row r="27" spans="1:7" ht="15.75" x14ac:dyDescent="0.25">
      <c r="A27" s="89">
        <v>22</v>
      </c>
      <c r="B27" s="93" t="s">
        <v>170</v>
      </c>
      <c r="C27" s="90">
        <v>18925488</v>
      </c>
      <c r="D27" s="90">
        <f t="shared" si="3"/>
        <v>18925488</v>
      </c>
      <c r="E27" s="90"/>
      <c r="F27" s="90">
        <f t="shared" si="0"/>
        <v>18925488</v>
      </c>
      <c r="G27" s="90">
        <v>1887220</v>
      </c>
    </row>
    <row r="28" spans="1:7" ht="15.75" x14ac:dyDescent="0.25">
      <c r="A28" s="89">
        <v>23</v>
      </c>
      <c r="B28" s="182" t="s">
        <v>201</v>
      </c>
      <c r="C28" s="90"/>
      <c r="D28" s="90">
        <v>400000</v>
      </c>
      <c r="E28" s="90"/>
      <c r="F28" s="90">
        <f t="shared" si="0"/>
        <v>400000</v>
      </c>
      <c r="G28" s="90"/>
    </row>
    <row r="29" spans="1:7" ht="15.75" x14ac:dyDescent="0.25">
      <c r="A29" s="89">
        <v>24</v>
      </c>
      <c r="B29" s="182" t="s">
        <v>200</v>
      </c>
      <c r="C29" s="90"/>
      <c r="D29" s="90">
        <v>2000000</v>
      </c>
      <c r="E29" s="90"/>
      <c r="F29" s="90">
        <f t="shared" si="0"/>
        <v>2000000</v>
      </c>
      <c r="G29" s="90"/>
    </row>
    <row r="30" spans="1:7" ht="15.75" x14ac:dyDescent="0.25">
      <c r="A30" s="89">
        <v>25</v>
      </c>
      <c r="B30" s="96" t="s">
        <v>171</v>
      </c>
      <c r="C30" s="90"/>
      <c r="D30" s="90">
        <v>60000</v>
      </c>
      <c r="E30" s="90"/>
      <c r="F30" s="90">
        <f t="shared" si="0"/>
        <v>60000</v>
      </c>
      <c r="G30" s="90"/>
    </row>
    <row r="31" spans="1:7" ht="15.75" x14ac:dyDescent="0.25">
      <c r="A31" s="89">
        <v>26</v>
      </c>
      <c r="B31" s="184" t="s">
        <v>197</v>
      </c>
      <c r="C31" s="90"/>
      <c r="D31" s="90">
        <v>3000000</v>
      </c>
      <c r="E31" s="90"/>
      <c r="F31" s="90">
        <f t="shared" si="0"/>
        <v>3000000</v>
      </c>
      <c r="G31" s="90"/>
    </row>
    <row r="32" spans="1:7" ht="15.75" x14ac:dyDescent="0.25">
      <c r="A32" s="89">
        <v>27</v>
      </c>
      <c r="B32" s="184" t="s">
        <v>199</v>
      </c>
      <c r="C32" s="90"/>
      <c r="D32" s="90">
        <v>900000</v>
      </c>
      <c r="E32" s="90"/>
      <c r="F32" s="90">
        <f t="shared" si="0"/>
        <v>900000</v>
      </c>
      <c r="G32" s="90"/>
    </row>
    <row r="33" spans="1:7" ht="15.75" x14ac:dyDescent="0.25">
      <c r="A33" s="89">
        <v>28</v>
      </c>
      <c r="B33" s="60" t="s">
        <v>198</v>
      </c>
      <c r="C33" s="90"/>
      <c r="D33" s="90">
        <v>800000</v>
      </c>
      <c r="E33" s="90"/>
      <c r="F33" s="90">
        <f t="shared" si="0"/>
        <v>800000</v>
      </c>
      <c r="G33" s="90"/>
    </row>
    <row r="34" spans="1:7" ht="15.75" x14ac:dyDescent="0.25">
      <c r="A34" s="89">
        <v>29</v>
      </c>
      <c r="B34" s="184" t="s">
        <v>304</v>
      </c>
      <c r="C34" s="90"/>
      <c r="D34" s="90">
        <v>1200000</v>
      </c>
      <c r="E34" s="90"/>
      <c r="F34" s="90">
        <f t="shared" si="0"/>
        <v>1200000</v>
      </c>
      <c r="G34" s="90"/>
    </row>
    <row r="35" spans="1:7" ht="15.75" x14ac:dyDescent="0.25">
      <c r="A35" s="89">
        <v>30</v>
      </c>
      <c r="B35" s="183" t="s">
        <v>202</v>
      </c>
      <c r="C35" s="90"/>
      <c r="D35" s="90">
        <v>1143000</v>
      </c>
      <c r="E35" s="90"/>
      <c r="F35" s="90">
        <f t="shared" si="0"/>
        <v>1143000</v>
      </c>
      <c r="G35" s="90"/>
    </row>
    <row r="36" spans="1:7" ht="15.75" x14ac:dyDescent="0.25">
      <c r="A36" s="89">
        <v>31</v>
      </c>
      <c r="B36" s="91" t="s">
        <v>346</v>
      </c>
      <c r="C36" s="90"/>
      <c r="D36" s="90"/>
      <c r="E36" s="90">
        <v>353210</v>
      </c>
      <c r="F36" s="90">
        <f t="shared" si="0"/>
        <v>353210</v>
      </c>
      <c r="G36" s="90"/>
    </row>
    <row r="37" spans="1:7" ht="15.75" x14ac:dyDescent="0.25">
      <c r="A37" s="89">
        <v>32</v>
      </c>
      <c r="B37" s="91" t="s">
        <v>347</v>
      </c>
      <c r="C37" s="90"/>
      <c r="D37" s="90"/>
      <c r="E37" s="90">
        <v>2200000</v>
      </c>
      <c r="F37" s="90">
        <f t="shared" si="0"/>
        <v>2200000</v>
      </c>
      <c r="G37" s="90"/>
    </row>
    <row r="38" spans="1:7" ht="15.75" x14ac:dyDescent="0.25">
      <c r="A38" s="89">
        <v>33</v>
      </c>
      <c r="B38" s="91" t="s">
        <v>348</v>
      </c>
      <c r="C38" s="90"/>
      <c r="D38" s="90"/>
      <c r="E38" s="90">
        <v>1587963</v>
      </c>
      <c r="F38" s="90">
        <f t="shared" si="0"/>
        <v>1587963</v>
      </c>
      <c r="G38" s="90"/>
    </row>
    <row r="39" spans="1:7" ht="15.75" x14ac:dyDescent="0.25">
      <c r="A39" s="89">
        <v>34</v>
      </c>
      <c r="B39" s="184"/>
      <c r="C39" s="90"/>
      <c r="D39" s="90"/>
      <c r="E39" s="90"/>
      <c r="F39" s="90"/>
      <c r="G39" s="90"/>
    </row>
    <row r="40" spans="1:7" ht="15.75" x14ac:dyDescent="0.25">
      <c r="A40" s="89">
        <v>35</v>
      </c>
      <c r="B40" s="87" t="s">
        <v>38</v>
      </c>
      <c r="C40" s="95">
        <f>SUM(C6:C39)</f>
        <v>1078217700</v>
      </c>
      <c r="D40" s="95">
        <f>SUM(D6:D39)</f>
        <v>1092410100</v>
      </c>
      <c r="E40" s="95">
        <f>SUM(E6:E39)</f>
        <v>5232173</v>
      </c>
      <c r="F40" s="95">
        <f>SUM(F6:F39)</f>
        <v>1097642273</v>
      </c>
      <c r="G40" s="95">
        <f>SUM(G6:G39)</f>
        <v>14736611</v>
      </c>
    </row>
    <row r="41" spans="1:7" x14ac:dyDescent="0.25">
      <c r="A41" s="100"/>
      <c r="B41" s="100"/>
      <c r="C41" s="100"/>
    </row>
  </sheetData>
  <pageMargins left="0.7" right="0.7" top="0.75" bottom="0.75" header="0.3" footer="0.3"/>
  <pageSetup paperSize="9" scale="80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FBA34-32B6-45C9-A991-4E65CC0602E0}">
  <dimension ref="A1:H50"/>
  <sheetViews>
    <sheetView workbookViewId="0">
      <pane ySplit="5" topLeftCell="A31" activePane="bottomLeft" state="frozen"/>
      <selection pane="bottomLeft" activeCell="D32" sqref="D32"/>
    </sheetView>
  </sheetViews>
  <sheetFormatPr defaultRowHeight="12.75" x14ac:dyDescent="0.2"/>
  <cols>
    <col min="1" max="1" width="6.42578125" style="59" customWidth="1"/>
    <col min="2" max="2" width="46.5703125" style="59" customWidth="1"/>
    <col min="3" max="3" width="14.7109375" style="59" customWidth="1"/>
    <col min="4" max="4" width="14.5703125" style="59" customWidth="1"/>
    <col min="5" max="8" width="12.7109375" style="59" customWidth="1"/>
    <col min="9" max="247" width="8.85546875" style="59"/>
    <col min="248" max="248" width="6.42578125" style="59" customWidth="1"/>
    <col min="249" max="249" width="46.5703125" style="59" customWidth="1"/>
    <col min="250" max="250" width="29.42578125" style="59" customWidth="1"/>
    <col min="251" max="503" width="8.85546875" style="59"/>
    <col min="504" max="504" width="6.42578125" style="59" customWidth="1"/>
    <col min="505" max="505" width="46.5703125" style="59" customWidth="1"/>
    <col min="506" max="506" width="29.42578125" style="59" customWidth="1"/>
    <col min="507" max="759" width="8.85546875" style="59"/>
    <col min="760" max="760" width="6.42578125" style="59" customWidth="1"/>
    <col min="761" max="761" width="46.5703125" style="59" customWidth="1"/>
    <col min="762" max="762" width="29.42578125" style="59" customWidth="1"/>
    <col min="763" max="1015" width="8.85546875" style="59"/>
    <col min="1016" max="1016" width="6.42578125" style="59" customWidth="1"/>
    <col min="1017" max="1017" width="46.5703125" style="59" customWidth="1"/>
    <col min="1018" max="1018" width="29.42578125" style="59" customWidth="1"/>
    <col min="1019" max="1271" width="8.85546875" style="59"/>
    <col min="1272" max="1272" width="6.42578125" style="59" customWidth="1"/>
    <col min="1273" max="1273" width="46.5703125" style="59" customWidth="1"/>
    <col min="1274" max="1274" width="29.42578125" style="59" customWidth="1"/>
    <col min="1275" max="1527" width="8.85546875" style="59"/>
    <col min="1528" max="1528" width="6.42578125" style="59" customWidth="1"/>
    <col min="1529" max="1529" width="46.5703125" style="59" customWidth="1"/>
    <col min="1530" max="1530" width="29.42578125" style="59" customWidth="1"/>
    <col min="1531" max="1783" width="8.85546875" style="59"/>
    <col min="1784" max="1784" width="6.42578125" style="59" customWidth="1"/>
    <col min="1785" max="1785" width="46.5703125" style="59" customWidth="1"/>
    <col min="1786" max="1786" width="29.42578125" style="59" customWidth="1"/>
    <col min="1787" max="2039" width="8.85546875" style="59"/>
    <col min="2040" max="2040" width="6.42578125" style="59" customWidth="1"/>
    <col min="2041" max="2041" width="46.5703125" style="59" customWidth="1"/>
    <col min="2042" max="2042" width="29.42578125" style="59" customWidth="1"/>
    <col min="2043" max="2295" width="8.85546875" style="59"/>
    <col min="2296" max="2296" width="6.42578125" style="59" customWidth="1"/>
    <col min="2297" max="2297" width="46.5703125" style="59" customWidth="1"/>
    <col min="2298" max="2298" width="29.42578125" style="59" customWidth="1"/>
    <col min="2299" max="2551" width="8.85546875" style="59"/>
    <col min="2552" max="2552" width="6.42578125" style="59" customWidth="1"/>
    <col min="2553" max="2553" width="46.5703125" style="59" customWidth="1"/>
    <col min="2554" max="2554" width="29.42578125" style="59" customWidth="1"/>
    <col min="2555" max="2807" width="8.85546875" style="59"/>
    <col min="2808" max="2808" width="6.42578125" style="59" customWidth="1"/>
    <col min="2809" max="2809" width="46.5703125" style="59" customWidth="1"/>
    <col min="2810" max="2810" width="29.42578125" style="59" customWidth="1"/>
    <col min="2811" max="3063" width="8.85546875" style="59"/>
    <col min="3064" max="3064" width="6.42578125" style="59" customWidth="1"/>
    <col min="3065" max="3065" width="46.5703125" style="59" customWidth="1"/>
    <col min="3066" max="3066" width="29.42578125" style="59" customWidth="1"/>
    <col min="3067" max="3319" width="8.85546875" style="59"/>
    <col min="3320" max="3320" width="6.42578125" style="59" customWidth="1"/>
    <col min="3321" max="3321" width="46.5703125" style="59" customWidth="1"/>
    <col min="3322" max="3322" width="29.42578125" style="59" customWidth="1"/>
    <col min="3323" max="3575" width="8.85546875" style="59"/>
    <col min="3576" max="3576" width="6.42578125" style="59" customWidth="1"/>
    <col min="3577" max="3577" width="46.5703125" style="59" customWidth="1"/>
    <col min="3578" max="3578" width="29.42578125" style="59" customWidth="1"/>
    <col min="3579" max="3831" width="8.85546875" style="59"/>
    <col min="3832" max="3832" width="6.42578125" style="59" customWidth="1"/>
    <col min="3833" max="3833" width="46.5703125" style="59" customWidth="1"/>
    <col min="3834" max="3834" width="29.42578125" style="59" customWidth="1"/>
    <col min="3835" max="4087" width="8.85546875" style="59"/>
    <col min="4088" max="4088" width="6.42578125" style="59" customWidth="1"/>
    <col min="4089" max="4089" width="46.5703125" style="59" customWidth="1"/>
    <col min="4090" max="4090" width="29.42578125" style="59" customWidth="1"/>
    <col min="4091" max="4343" width="8.85546875" style="59"/>
    <col min="4344" max="4344" width="6.42578125" style="59" customWidth="1"/>
    <col min="4345" max="4345" width="46.5703125" style="59" customWidth="1"/>
    <col min="4346" max="4346" width="29.42578125" style="59" customWidth="1"/>
    <col min="4347" max="4599" width="8.85546875" style="59"/>
    <col min="4600" max="4600" width="6.42578125" style="59" customWidth="1"/>
    <col min="4601" max="4601" width="46.5703125" style="59" customWidth="1"/>
    <col min="4602" max="4602" width="29.42578125" style="59" customWidth="1"/>
    <col min="4603" max="4855" width="8.85546875" style="59"/>
    <col min="4856" max="4856" width="6.42578125" style="59" customWidth="1"/>
    <col min="4857" max="4857" width="46.5703125" style="59" customWidth="1"/>
    <col min="4858" max="4858" width="29.42578125" style="59" customWidth="1"/>
    <col min="4859" max="5111" width="8.85546875" style="59"/>
    <col min="5112" max="5112" width="6.42578125" style="59" customWidth="1"/>
    <col min="5113" max="5113" width="46.5703125" style="59" customWidth="1"/>
    <col min="5114" max="5114" width="29.42578125" style="59" customWidth="1"/>
    <col min="5115" max="5367" width="8.85546875" style="59"/>
    <col min="5368" max="5368" width="6.42578125" style="59" customWidth="1"/>
    <col min="5369" max="5369" width="46.5703125" style="59" customWidth="1"/>
    <col min="5370" max="5370" width="29.42578125" style="59" customWidth="1"/>
    <col min="5371" max="5623" width="8.85546875" style="59"/>
    <col min="5624" max="5624" width="6.42578125" style="59" customWidth="1"/>
    <col min="5625" max="5625" width="46.5703125" style="59" customWidth="1"/>
    <col min="5626" max="5626" width="29.42578125" style="59" customWidth="1"/>
    <col min="5627" max="5879" width="8.85546875" style="59"/>
    <col min="5880" max="5880" width="6.42578125" style="59" customWidth="1"/>
    <col min="5881" max="5881" width="46.5703125" style="59" customWidth="1"/>
    <col min="5882" max="5882" width="29.42578125" style="59" customWidth="1"/>
    <col min="5883" max="6135" width="8.85546875" style="59"/>
    <col min="6136" max="6136" width="6.42578125" style="59" customWidth="1"/>
    <col min="6137" max="6137" width="46.5703125" style="59" customWidth="1"/>
    <col min="6138" max="6138" width="29.42578125" style="59" customWidth="1"/>
    <col min="6139" max="6391" width="8.85546875" style="59"/>
    <col min="6392" max="6392" width="6.42578125" style="59" customWidth="1"/>
    <col min="6393" max="6393" width="46.5703125" style="59" customWidth="1"/>
    <col min="6394" max="6394" width="29.42578125" style="59" customWidth="1"/>
    <col min="6395" max="6647" width="8.85546875" style="59"/>
    <col min="6648" max="6648" width="6.42578125" style="59" customWidth="1"/>
    <col min="6649" max="6649" width="46.5703125" style="59" customWidth="1"/>
    <col min="6650" max="6650" width="29.42578125" style="59" customWidth="1"/>
    <col min="6651" max="6903" width="8.85546875" style="59"/>
    <col min="6904" max="6904" width="6.42578125" style="59" customWidth="1"/>
    <col min="6905" max="6905" width="46.5703125" style="59" customWidth="1"/>
    <col min="6906" max="6906" width="29.42578125" style="59" customWidth="1"/>
    <col min="6907" max="7159" width="8.85546875" style="59"/>
    <col min="7160" max="7160" width="6.42578125" style="59" customWidth="1"/>
    <col min="7161" max="7161" width="46.5703125" style="59" customWidth="1"/>
    <col min="7162" max="7162" width="29.42578125" style="59" customWidth="1"/>
    <col min="7163" max="7415" width="8.85546875" style="59"/>
    <col min="7416" max="7416" width="6.42578125" style="59" customWidth="1"/>
    <col min="7417" max="7417" width="46.5703125" style="59" customWidth="1"/>
    <col min="7418" max="7418" width="29.42578125" style="59" customWidth="1"/>
    <col min="7419" max="7671" width="8.85546875" style="59"/>
    <col min="7672" max="7672" width="6.42578125" style="59" customWidth="1"/>
    <col min="7673" max="7673" width="46.5703125" style="59" customWidth="1"/>
    <col min="7674" max="7674" width="29.42578125" style="59" customWidth="1"/>
    <col min="7675" max="7927" width="8.85546875" style="59"/>
    <col min="7928" max="7928" width="6.42578125" style="59" customWidth="1"/>
    <col min="7929" max="7929" width="46.5703125" style="59" customWidth="1"/>
    <col min="7930" max="7930" width="29.42578125" style="59" customWidth="1"/>
    <col min="7931" max="8183" width="8.85546875" style="59"/>
    <col min="8184" max="8184" width="6.42578125" style="59" customWidth="1"/>
    <col min="8185" max="8185" width="46.5703125" style="59" customWidth="1"/>
    <col min="8186" max="8186" width="29.42578125" style="59" customWidth="1"/>
    <col min="8187" max="8439" width="8.85546875" style="59"/>
    <col min="8440" max="8440" width="6.42578125" style="59" customWidth="1"/>
    <col min="8441" max="8441" width="46.5703125" style="59" customWidth="1"/>
    <col min="8442" max="8442" width="29.42578125" style="59" customWidth="1"/>
    <col min="8443" max="8695" width="8.85546875" style="59"/>
    <col min="8696" max="8696" width="6.42578125" style="59" customWidth="1"/>
    <col min="8697" max="8697" width="46.5703125" style="59" customWidth="1"/>
    <col min="8698" max="8698" width="29.42578125" style="59" customWidth="1"/>
    <col min="8699" max="8951" width="8.85546875" style="59"/>
    <col min="8952" max="8952" width="6.42578125" style="59" customWidth="1"/>
    <col min="8953" max="8953" width="46.5703125" style="59" customWidth="1"/>
    <col min="8954" max="8954" width="29.42578125" style="59" customWidth="1"/>
    <col min="8955" max="9207" width="8.85546875" style="59"/>
    <col min="9208" max="9208" width="6.42578125" style="59" customWidth="1"/>
    <col min="9209" max="9209" width="46.5703125" style="59" customWidth="1"/>
    <col min="9210" max="9210" width="29.42578125" style="59" customWidth="1"/>
    <col min="9211" max="9463" width="8.85546875" style="59"/>
    <col min="9464" max="9464" width="6.42578125" style="59" customWidth="1"/>
    <col min="9465" max="9465" width="46.5703125" style="59" customWidth="1"/>
    <col min="9466" max="9466" width="29.42578125" style="59" customWidth="1"/>
    <col min="9467" max="9719" width="8.85546875" style="59"/>
    <col min="9720" max="9720" width="6.42578125" style="59" customWidth="1"/>
    <col min="9721" max="9721" width="46.5703125" style="59" customWidth="1"/>
    <col min="9722" max="9722" width="29.42578125" style="59" customWidth="1"/>
    <col min="9723" max="9975" width="8.85546875" style="59"/>
    <col min="9976" max="9976" width="6.42578125" style="59" customWidth="1"/>
    <col min="9977" max="9977" width="46.5703125" style="59" customWidth="1"/>
    <col min="9978" max="9978" width="29.42578125" style="59" customWidth="1"/>
    <col min="9979" max="10231" width="8.85546875" style="59"/>
    <col min="10232" max="10232" width="6.42578125" style="59" customWidth="1"/>
    <col min="10233" max="10233" width="46.5703125" style="59" customWidth="1"/>
    <col min="10234" max="10234" width="29.42578125" style="59" customWidth="1"/>
    <col min="10235" max="10487" width="8.85546875" style="59"/>
    <col min="10488" max="10488" width="6.42578125" style="59" customWidth="1"/>
    <col min="10489" max="10489" width="46.5703125" style="59" customWidth="1"/>
    <col min="10490" max="10490" width="29.42578125" style="59" customWidth="1"/>
    <col min="10491" max="10743" width="8.85546875" style="59"/>
    <col min="10744" max="10744" width="6.42578125" style="59" customWidth="1"/>
    <col min="10745" max="10745" width="46.5703125" style="59" customWidth="1"/>
    <col min="10746" max="10746" width="29.42578125" style="59" customWidth="1"/>
    <col min="10747" max="10999" width="8.85546875" style="59"/>
    <col min="11000" max="11000" width="6.42578125" style="59" customWidth="1"/>
    <col min="11001" max="11001" width="46.5703125" style="59" customWidth="1"/>
    <col min="11002" max="11002" width="29.42578125" style="59" customWidth="1"/>
    <col min="11003" max="11255" width="8.85546875" style="59"/>
    <col min="11256" max="11256" width="6.42578125" style="59" customWidth="1"/>
    <col min="11257" max="11257" width="46.5703125" style="59" customWidth="1"/>
    <col min="11258" max="11258" width="29.42578125" style="59" customWidth="1"/>
    <col min="11259" max="11511" width="8.85546875" style="59"/>
    <col min="11512" max="11512" width="6.42578125" style="59" customWidth="1"/>
    <col min="11513" max="11513" width="46.5703125" style="59" customWidth="1"/>
    <col min="11514" max="11514" width="29.42578125" style="59" customWidth="1"/>
    <col min="11515" max="11767" width="8.85546875" style="59"/>
    <col min="11768" max="11768" width="6.42578125" style="59" customWidth="1"/>
    <col min="11769" max="11769" width="46.5703125" style="59" customWidth="1"/>
    <col min="11770" max="11770" width="29.42578125" style="59" customWidth="1"/>
    <col min="11771" max="12023" width="8.85546875" style="59"/>
    <col min="12024" max="12024" width="6.42578125" style="59" customWidth="1"/>
    <col min="12025" max="12025" width="46.5703125" style="59" customWidth="1"/>
    <col min="12026" max="12026" width="29.42578125" style="59" customWidth="1"/>
    <col min="12027" max="12279" width="8.85546875" style="59"/>
    <col min="12280" max="12280" width="6.42578125" style="59" customWidth="1"/>
    <col min="12281" max="12281" width="46.5703125" style="59" customWidth="1"/>
    <col min="12282" max="12282" width="29.42578125" style="59" customWidth="1"/>
    <col min="12283" max="12535" width="8.85546875" style="59"/>
    <col min="12536" max="12536" width="6.42578125" style="59" customWidth="1"/>
    <col min="12537" max="12537" width="46.5703125" style="59" customWidth="1"/>
    <col min="12538" max="12538" width="29.42578125" style="59" customWidth="1"/>
    <col min="12539" max="12791" width="8.85546875" style="59"/>
    <col min="12792" max="12792" width="6.42578125" style="59" customWidth="1"/>
    <col min="12793" max="12793" width="46.5703125" style="59" customWidth="1"/>
    <col min="12794" max="12794" width="29.42578125" style="59" customWidth="1"/>
    <col min="12795" max="13047" width="8.85546875" style="59"/>
    <col min="13048" max="13048" width="6.42578125" style="59" customWidth="1"/>
    <col min="13049" max="13049" width="46.5703125" style="59" customWidth="1"/>
    <col min="13050" max="13050" width="29.42578125" style="59" customWidth="1"/>
    <col min="13051" max="13303" width="8.85546875" style="59"/>
    <col min="13304" max="13304" width="6.42578125" style="59" customWidth="1"/>
    <col min="13305" max="13305" width="46.5703125" style="59" customWidth="1"/>
    <col min="13306" max="13306" width="29.42578125" style="59" customWidth="1"/>
    <col min="13307" max="13559" width="8.85546875" style="59"/>
    <col min="13560" max="13560" width="6.42578125" style="59" customWidth="1"/>
    <col min="13561" max="13561" width="46.5703125" style="59" customWidth="1"/>
    <col min="13562" max="13562" width="29.42578125" style="59" customWidth="1"/>
    <col min="13563" max="13815" width="8.85546875" style="59"/>
    <col min="13816" max="13816" width="6.42578125" style="59" customWidth="1"/>
    <col min="13817" max="13817" width="46.5703125" style="59" customWidth="1"/>
    <col min="13818" max="13818" width="29.42578125" style="59" customWidth="1"/>
    <col min="13819" max="14071" width="8.85546875" style="59"/>
    <col min="14072" max="14072" width="6.42578125" style="59" customWidth="1"/>
    <col min="14073" max="14073" width="46.5703125" style="59" customWidth="1"/>
    <col min="14074" max="14074" width="29.42578125" style="59" customWidth="1"/>
    <col min="14075" max="14327" width="8.85546875" style="59"/>
    <col min="14328" max="14328" width="6.42578125" style="59" customWidth="1"/>
    <col min="14329" max="14329" width="46.5703125" style="59" customWidth="1"/>
    <col min="14330" max="14330" width="29.42578125" style="59" customWidth="1"/>
    <col min="14331" max="14583" width="8.85546875" style="59"/>
    <col min="14584" max="14584" width="6.42578125" style="59" customWidth="1"/>
    <col min="14585" max="14585" width="46.5703125" style="59" customWidth="1"/>
    <col min="14586" max="14586" width="29.42578125" style="59" customWidth="1"/>
    <col min="14587" max="14839" width="8.85546875" style="59"/>
    <col min="14840" max="14840" width="6.42578125" style="59" customWidth="1"/>
    <col min="14841" max="14841" width="46.5703125" style="59" customWidth="1"/>
    <col min="14842" max="14842" width="29.42578125" style="59" customWidth="1"/>
    <col min="14843" max="15095" width="8.85546875" style="59"/>
    <col min="15096" max="15096" width="6.42578125" style="59" customWidth="1"/>
    <col min="15097" max="15097" width="46.5703125" style="59" customWidth="1"/>
    <col min="15098" max="15098" width="29.42578125" style="59" customWidth="1"/>
    <col min="15099" max="15351" width="8.85546875" style="59"/>
    <col min="15352" max="15352" width="6.42578125" style="59" customWidth="1"/>
    <col min="15353" max="15353" width="46.5703125" style="59" customWidth="1"/>
    <col min="15354" max="15354" width="29.42578125" style="59" customWidth="1"/>
    <col min="15355" max="15607" width="8.85546875" style="59"/>
    <col min="15608" max="15608" width="6.42578125" style="59" customWidth="1"/>
    <col min="15609" max="15609" width="46.5703125" style="59" customWidth="1"/>
    <col min="15610" max="15610" width="29.42578125" style="59" customWidth="1"/>
    <col min="15611" max="15863" width="8.85546875" style="59"/>
    <col min="15864" max="15864" width="6.42578125" style="59" customWidth="1"/>
    <col min="15865" max="15865" width="46.5703125" style="59" customWidth="1"/>
    <col min="15866" max="15866" width="29.42578125" style="59" customWidth="1"/>
    <col min="15867" max="16119" width="8.85546875" style="59"/>
    <col min="16120" max="16120" width="6.42578125" style="59" customWidth="1"/>
    <col min="16121" max="16121" width="46.5703125" style="59" customWidth="1"/>
    <col min="16122" max="16122" width="29.42578125" style="59" customWidth="1"/>
    <col min="16123" max="16384" width="8.85546875" style="59"/>
  </cols>
  <sheetData>
    <row r="1" spans="1:8" x14ac:dyDescent="0.2">
      <c r="B1" s="30" t="s">
        <v>104</v>
      </c>
      <c r="E1" s="59" t="s">
        <v>298</v>
      </c>
    </row>
    <row r="2" spans="1:8" x14ac:dyDescent="0.2">
      <c r="B2" s="30" t="s">
        <v>181</v>
      </c>
      <c r="E2" s="188" t="s">
        <v>312</v>
      </c>
    </row>
    <row r="3" spans="1:8" x14ac:dyDescent="0.2">
      <c r="B3" s="30"/>
      <c r="C3" s="30" t="s">
        <v>145</v>
      </c>
      <c r="E3" s="59" t="s">
        <v>75</v>
      </c>
    </row>
    <row r="4" spans="1:8" ht="13.5" thickBot="1" x14ac:dyDescent="0.25">
      <c r="B4" s="30"/>
    </row>
    <row r="5" spans="1:8" ht="38.25" x14ac:dyDescent="0.2">
      <c r="A5" s="1" t="s">
        <v>1</v>
      </c>
      <c r="B5" s="80" t="s">
        <v>146</v>
      </c>
      <c r="C5" s="46" t="s">
        <v>306</v>
      </c>
      <c r="D5" s="81" t="s">
        <v>39</v>
      </c>
      <c r="E5" s="63" t="s">
        <v>107</v>
      </c>
      <c r="F5" s="63" t="s">
        <v>40</v>
      </c>
      <c r="G5" s="63" t="s">
        <v>102</v>
      </c>
      <c r="H5" s="63" t="s">
        <v>41</v>
      </c>
    </row>
    <row r="6" spans="1:8" x14ac:dyDescent="0.2">
      <c r="A6" s="4">
        <v>27</v>
      </c>
      <c r="B6" s="47" t="s">
        <v>3</v>
      </c>
      <c r="C6" s="34">
        <f t="shared" ref="C6:C37" si="0">SUM(D6:H6)</f>
        <v>416309064</v>
      </c>
      <c r="D6" s="48">
        <v>41066056</v>
      </c>
      <c r="E6" s="48">
        <v>150120324</v>
      </c>
      <c r="F6" s="48">
        <v>98353940</v>
      </c>
      <c r="G6" s="48">
        <v>29215970</v>
      </c>
      <c r="H6" s="48">
        <v>97552774</v>
      </c>
    </row>
    <row r="7" spans="1:8" ht="25.5" x14ac:dyDescent="0.2">
      <c r="A7" s="4">
        <v>28</v>
      </c>
      <c r="B7" s="47" t="s">
        <v>4</v>
      </c>
      <c r="C7" s="34">
        <f t="shared" si="0"/>
        <v>80159623</v>
      </c>
      <c r="D7" s="48">
        <v>8801901</v>
      </c>
      <c r="E7" s="48">
        <v>30149534</v>
      </c>
      <c r="F7" s="48">
        <v>14501384</v>
      </c>
      <c r="G7" s="48">
        <v>5793993</v>
      </c>
      <c r="H7" s="48">
        <v>20912811</v>
      </c>
    </row>
    <row r="8" spans="1:8" x14ac:dyDescent="0.2">
      <c r="A8" s="4">
        <v>87</v>
      </c>
      <c r="B8" s="47" t="s">
        <v>5</v>
      </c>
      <c r="C8" s="34">
        <f t="shared" si="0"/>
        <v>480812986</v>
      </c>
      <c r="D8" s="48">
        <v>290934929</v>
      </c>
      <c r="E8" s="48">
        <v>37542310</v>
      </c>
      <c r="F8" s="48">
        <v>73379582</v>
      </c>
      <c r="G8" s="48">
        <v>37089446</v>
      </c>
      <c r="H8" s="48">
        <v>41866719</v>
      </c>
    </row>
    <row r="9" spans="1:8" x14ac:dyDescent="0.2">
      <c r="A9" s="4">
        <v>88</v>
      </c>
      <c r="B9" s="18" t="s">
        <v>6</v>
      </c>
      <c r="C9" s="49">
        <f t="shared" si="0"/>
        <v>0</v>
      </c>
      <c r="D9" s="66">
        <f>D10</f>
        <v>0</v>
      </c>
      <c r="E9" s="7">
        <f>E10</f>
        <v>0</v>
      </c>
      <c r="F9" s="7">
        <f>F10</f>
        <v>0</v>
      </c>
      <c r="G9" s="7">
        <f>G10</f>
        <v>0</v>
      </c>
      <c r="H9" s="7">
        <f>H10</f>
        <v>0</v>
      </c>
    </row>
    <row r="10" spans="1:8" ht="25.5" x14ac:dyDescent="0.2">
      <c r="A10" s="4">
        <v>89</v>
      </c>
      <c r="B10" s="18" t="s">
        <v>7</v>
      </c>
      <c r="C10" s="49">
        <f t="shared" si="0"/>
        <v>0</v>
      </c>
      <c r="D10" s="67"/>
      <c r="E10" s="5"/>
      <c r="F10" s="5"/>
      <c r="G10" s="5"/>
      <c r="H10" s="5"/>
    </row>
    <row r="11" spans="1:8" x14ac:dyDescent="0.2">
      <c r="A11" s="4">
        <v>90</v>
      </c>
      <c r="B11" s="18" t="s">
        <v>8</v>
      </c>
      <c r="C11" s="49">
        <f t="shared" si="0"/>
        <v>800000</v>
      </c>
      <c r="D11" s="66">
        <f>D12</f>
        <v>800000</v>
      </c>
      <c r="E11" s="7">
        <f>E12</f>
        <v>0</v>
      </c>
      <c r="F11" s="7">
        <f>F12</f>
        <v>0</v>
      </c>
      <c r="G11" s="7">
        <f>G12</f>
        <v>0</v>
      </c>
      <c r="H11" s="7">
        <f>H12</f>
        <v>0</v>
      </c>
    </row>
    <row r="12" spans="1:8" ht="25.5" x14ac:dyDescent="0.2">
      <c r="A12" s="4">
        <v>91</v>
      </c>
      <c r="B12" s="18" t="s">
        <v>9</v>
      </c>
      <c r="C12" s="49">
        <f t="shared" si="0"/>
        <v>800000</v>
      </c>
      <c r="D12" s="66">
        <v>800000</v>
      </c>
      <c r="E12" s="7"/>
      <c r="F12" s="7"/>
      <c r="G12" s="7"/>
      <c r="H12" s="7"/>
    </row>
    <row r="13" spans="1:8" x14ac:dyDescent="0.2">
      <c r="A13" s="4">
        <v>92</v>
      </c>
      <c r="B13" s="18" t="s">
        <v>10</v>
      </c>
      <c r="C13" s="49">
        <f t="shared" si="0"/>
        <v>10071998</v>
      </c>
      <c r="D13" s="66">
        <f>SUM(D14:D15)</f>
        <v>10071998</v>
      </c>
      <c r="E13" s="7">
        <f>SUM(E14:E15)</f>
        <v>0</v>
      </c>
      <c r="F13" s="7">
        <f>SUM(F14:F15)</f>
        <v>0</v>
      </c>
      <c r="G13" s="7">
        <f>SUM(G14:G15)</f>
        <v>0</v>
      </c>
      <c r="H13" s="7">
        <f>SUM(H14:H15)</f>
        <v>0</v>
      </c>
    </row>
    <row r="14" spans="1:8" x14ac:dyDescent="0.2">
      <c r="A14" s="4">
        <v>93</v>
      </c>
      <c r="B14" s="18" t="s">
        <v>11</v>
      </c>
      <c r="C14" s="49">
        <f t="shared" si="0"/>
        <v>1000000</v>
      </c>
      <c r="D14" s="67">
        <v>1000000</v>
      </c>
      <c r="E14" s="5"/>
      <c r="F14" s="5"/>
      <c r="G14" s="5"/>
      <c r="H14" s="5"/>
    </row>
    <row r="15" spans="1:8" x14ac:dyDescent="0.2">
      <c r="A15" s="4">
        <v>94</v>
      </c>
      <c r="B15" s="18" t="s">
        <v>12</v>
      </c>
      <c r="C15" s="49">
        <f t="shared" si="0"/>
        <v>9071998</v>
      </c>
      <c r="D15" s="67">
        <v>9071998</v>
      </c>
      <c r="E15" s="5"/>
      <c r="F15" s="5"/>
      <c r="G15" s="5"/>
      <c r="H15" s="5"/>
    </row>
    <row r="16" spans="1:8" x14ac:dyDescent="0.2">
      <c r="A16" s="4">
        <v>96</v>
      </c>
      <c r="B16" s="20" t="s">
        <v>13</v>
      </c>
      <c r="C16" s="49">
        <f t="shared" si="0"/>
        <v>10871998</v>
      </c>
      <c r="D16" s="64">
        <f>D9+D11+D13</f>
        <v>10871998</v>
      </c>
      <c r="E16" s="9">
        <f>E9+E11+E13</f>
        <v>0</v>
      </c>
      <c r="F16" s="9">
        <f>F9+F11+F13</f>
        <v>0</v>
      </c>
      <c r="G16" s="9">
        <f>G9+G11+G13</f>
        <v>0</v>
      </c>
      <c r="H16" s="9">
        <f>H9+H11+H13</f>
        <v>0</v>
      </c>
    </row>
    <row r="17" spans="1:8" ht="18.75" customHeight="1" x14ac:dyDescent="0.2">
      <c r="A17" s="4">
        <v>97</v>
      </c>
      <c r="B17" s="18" t="s">
        <v>14</v>
      </c>
      <c r="C17" s="49">
        <f t="shared" si="0"/>
        <v>0</v>
      </c>
      <c r="D17" s="67"/>
      <c r="E17" s="5"/>
      <c r="F17" s="5"/>
      <c r="G17" s="5"/>
      <c r="H17" s="5"/>
    </row>
    <row r="18" spans="1:8" ht="25.5" x14ac:dyDescent="0.2">
      <c r="A18" s="4">
        <v>98</v>
      </c>
      <c r="B18" s="18" t="s">
        <v>15</v>
      </c>
      <c r="C18" s="49">
        <f t="shared" si="0"/>
        <v>189775876</v>
      </c>
      <c r="D18" s="68">
        <f>SUM(D19:D22)</f>
        <v>189775876</v>
      </c>
      <c r="E18" s="6">
        <f>SUM(E19:E22)</f>
        <v>0</v>
      </c>
      <c r="F18" s="6">
        <f>SUM(F19:F22)</f>
        <v>0</v>
      </c>
      <c r="G18" s="6">
        <f>SUM(G19:G22)</f>
        <v>0</v>
      </c>
      <c r="H18" s="6">
        <f>SUM(H19:H22)</f>
        <v>0</v>
      </c>
    </row>
    <row r="19" spans="1:8" x14ac:dyDescent="0.2">
      <c r="A19" s="4">
        <v>99</v>
      </c>
      <c r="B19" s="18" t="s">
        <v>147</v>
      </c>
      <c r="C19" s="49">
        <f t="shared" si="0"/>
        <v>4500000</v>
      </c>
      <c r="D19" s="67">
        <v>4500000</v>
      </c>
      <c r="E19" s="5"/>
      <c r="F19" s="5"/>
      <c r="G19" s="5"/>
      <c r="H19" s="5"/>
    </row>
    <row r="20" spans="1:8" x14ac:dyDescent="0.2">
      <c r="A20" s="4">
        <v>100</v>
      </c>
      <c r="B20" s="18" t="s">
        <v>16</v>
      </c>
      <c r="C20" s="49">
        <f t="shared" si="0"/>
        <v>0</v>
      </c>
      <c r="D20" s="67"/>
      <c r="E20" s="5"/>
      <c r="F20" s="5"/>
      <c r="G20" s="5"/>
      <c r="H20" s="5"/>
    </row>
    <row r="21" spans="1:8" ht="25.5" x14ac:dyDescent="0.2">
      <c r="A21" s="4">
        <v>101</v>
      </c>
      <c r="B21" s="18" t="s">
        <v>17</v>
      </c>
      <c r="C21" s="49">
        <f t="shared" si="0"/>
        <v>0</v>
      </c>
      <c r="D21" s="67"/>
      <c r="E21" s="5"/>
      <c r="F21" s="5"/>
      <c r="G21" s="5"/>
      <c r="H21" s="5"/>
    </row>
    <row r="22" spans="1:8" x14ac:dyDescent="0.2">
      <c r="A22" s="4">
        <v>102</v>
      </c>
      <c r="B22" s="18" t="s">
        <v>18</v>
      </c>
      <c r="C22" s="49">
        <f t="shared" si="0"/>
        <v>185275876</v>
      </c>
      <c r="D22" s="67">
        <v>185275876</v>
      </c>
      <c r="E22" s="5"/>
      <c r="F22" s="5"/>
      <c r="G22" s="5"/>
      <c r="H22" s="5"/>
    </row>
    <row r="23" spans="1:8" ht="25.5" x14ac:dyDescent="0.2">
      <c r="A23" s="4">
        <v>103</v>
      </c>
      <c r="B23" s="18" t="s">
        <v>165</v>
      </c>
      <c r="C23" s="49">
        <f t="shared" si="0"/>
        <v>20762510</v>
      </c>
      <c r="D23" s="67">
        <v>20762510</v>
      </c>
      <c r="E23" s="5"/>
      <c r="F23" s="5"/>
      <c r="G23" s="5"/>
      <c r="H23" s="5"/>
    </row>
    <row r="24" spans="1:8" ht="16.5" customHeight="1" x14ac:dyDescent="0.2">
      <c r="A24" s="4"/>
      <c r="B24" s="18" t="s">
        <v>149</v>
      </c>
      <c r="C24" s="49">
        <f t="shared" si="0"/>
        <v>0</v>
      </c>
      <c r="D24" s="67"/>
      <c r="E24" s="5"/>
      <c r="F24" s="5"/>
      <c r="G24" s="5"/>
      <c r="H24" s="5"/>
    </row>
    <row r="25" spans="1:8" ht="16.5" customHeight="1" x14ac:dyDescent="0.2">
      <c r="A25" s="4">
        <v>104</v>
      </c>
      <c r="B25" s="18" t="s">
        <v>19</v>
      </c>
      <c r="C25" s="49">
        <f t="shared" si="0"/>
        <v>123880981</v>
      </c>
      <c r="D25" s="67">
        <v>123880981</v>
      </c>
      <c r="E25" s="5"/>
      <c r="F25" s="5"/>
      <c r="G25" s="5"/>
      <c r="H25" s="5"/>
    </row>
    <row r="26" spans="1:8" ht="18" customHeight="1" x14ac:dyDescent="0.2">
      <c r="A26" s="4">
        <v>105</v>
      </c>
      <c r="B26" s="20" t="s">
        <v>20</v>
      </c>
      <c r="C26" s="49">
        <f t="shared" si="0"/>
        <v>334419367</v>
      </c>
      <c r="D26" s="64">
        <f>D17+D18+D23+D24+D25</f>
        <v>334419367</v>
      </c>
      <c r="E26" s="9">
        <f>E17+E18+E23+E24+E25</f>
        <v>0</v>
      </c>
      <c r="F26" s="9">
        <f>F17+F18+F23+F24+F25</f>
        <v>0</v>
      </c>
      <c r="G26" s="9">
        <f>G17+G18+G23+G24+G25</f>
        <v>0</v>
      </c>
      <c r="H26" s="9">
        <f>H17+H18+H23+H24+H25</f>
        <v>0</v>
      </c>
    </row>
    <row r="27" spans="1:8" x14ac:dyDescent="0.2">
      <c r="A27" s="4">
        <v>106</v>
      </c>
      <c r="B27" s="18" t="s">
        <v>21</v>
      </c>
      <c r="C27" s="49">
        <f t="shared" si="0"/>
        <v>906200</v>
      </c>
      <c r="D27" s="67">
        <v>900000</v>
      </c>
      <c r="E27" s="5"/>
      <c r="F27" s="5"/>
      <c r="G27" s="5">
        <v>6200</v>
      </c>
      <c r="H27" s="5"/>
    </row>
    <row r="28" spans="1:8" x14ac:dyDescent="0.2">
      <c r="A28" s="4">
        <v>107</v>
      </c>
      <c r="B28" s="18" t="s">
        <v>22</v>
      </c>
      <c r="C28" s="49">
        <f t="shared" si="0"/>
        <v>992142129</v>
      </c>
      <c r="D28" s="67">
        <v>992142129</v>
      </c>
      <c r="E28" s="5"/>
      <c r="F28" s="5"/>
      <c r="G28" s="5"/>
      <c r="H28" s="5"/>
    </row>
    <row r="29" spans="1:8" x14ac:dyDescent="0.2">
      <c r="A29" s="4">
        <v>108</v>
      </c>
      <c r="B29" s="18" t="s">
        <v>23</v>
      </c>
      <c r="C29" s="49">
        <f t="shared" si="0"/>
        <v>1077244</v>
      </c>
      <c r="D29" s="67">
        <v>47244</v>
      </c>
      <c r="E29" s="5">
        <v>1000000</v>
      </c>
      <c r="F29" s="5">
        <v>20000</v>
      </c>
      <c r="G29" s="5"/>
      <c r="H29" s="5">
        <v>10000</v>
      </c>
    </row>
    <row r="30" spans="1:8" x14ac:dyDescent="0.2">
      <c r="A30" s="4">
        <v>109</v>
      </c>
      <c r="B30" s="18" t="s">
        <v>24</v>
      </c>
      <c r="C30" s="49">
        <f t="shared" si="0"/>
        <v>35413092</v>
      </c>
      <c r="D30" s="67">
        <v>19309834</v>
      </c>
      <c r="E30" s="5">
        <v>3000000</v>
      </c>
      <c r="F30" s="5">
        <v>3568189</v>
      </c>
      <c r="G30" s="5">
        <v>8754441</v>
      </c>
      <c r="H30" s="5">
        <v>780628</v>
      </c>
    </row>
    <row r="31" spans="1:8" ht="25.5" x14ac:dyDescent="0.2">
      <c r="A31" s="4">
        <v>110</v>
      </c>
      <c r="B31" s="18" t="s">
        <v>25</v>
      </c>
      <c r="C31" s="49">
        <f t="shared" si="0"/>
        <v>68103608</v>
      </c>
      <c r="D31" s="67">
        <v>63614335</v>
      </c>
      <c r="E31" s="5">
        <v>1080000</v>
      </c>
      <c r="F31" s="5">
        <v>968811</v>
      </c>
      <c r="G31" s="5">
        <v>2226993</v>
      </c>
      <c r="H31" s="5">
        <v>213469</v>
      </c>
    </row>
    <row r="32" spans="1:8" x14ac:dyDescent="0.2">
      <c r="A32" s="4">
        <v>111</v>
      </c>
      <c r="B32" s="20" t="s">
        <v>26</v>
      </c>
      <c r="C32" s="49">
        <f t="shared" si="0"/>
        <v>1097642273</v>
      </c>
      <c r="D32" s="64">
        <f>SUM(D27:D31)</f>
        <v>1076013542</v>
      </c>
      <c r="E32" s="9">
        <f>SUM(E27:E31)</f>
        <v>5080000</v>
      </c>
      <c r="F32" s="9">
        <f>SUM(F27:F31)</f>
        <v>4557000</v>
      </c>
      <c r="G32" s="9">
        <f>SUM(G27:G31)</f>
        <v>10987634</v>
      </c>
      <c r="H32" s="9">
        <f>SUM(H27:H31)</f>
        <v>1004097</v>
      </c>
    </row>
    <row r="33" spans="1:8" x14ac:dyDescent="0.2">
      <c r="A33" s="4">
        <v>112</v>
      </c>
      <c r="B33" s="18" t="s">
        <v>27</v>
      </c>
      <c r="C33" s="49">
        <f t="shared" si="0"/>
        <v>129093205</v>
      </c>
      <c r="D33" s="67">
        <v>129093205</v>
      </c>
      <c r="E33" s="5"/>
      <c r="F33" s="5"/>
      <c r="G33" s="5"/>
      <c r="H33" s="5"/>
    </row>
    <row r="34" spans="1:8" x14ac:dyDescent="0.2">
      <c r="A34" s="4"/>
      <c r="B34" s="18" t="s">
        <v>150</v>
      </c>
      <c r="C34" s="49">
        <f t="shared" si="0"/>
        <v>200000</v>
      </c>
      <c r="D34" s="67"/>
      <c r="E34" s="5">
        <v>200000</v>
      </c>
      <c r="F34" s="5"/>
      <c r="G34" s="5"/>
      <c r="H34" s="5"/>
    </row>
    <row r="35" spans="1:8" x14ac:dyDescent="0.2">
      <c r="A35" s="4">
        <v>113</v>
      </c>
      <c r="B35" s="18" t="s">
        <v>28</v>
      </c>
      <c r="C35" s="49">
        <f t="shared" si="0"/>
        <v>2235723</v>
      </c>
      <c r="D35" s="67">
        <v>959660</v>
      </c>
      <c r="E35" s="5"/>
      <c r="F35" s="5">
        <v>1276063</v>
      </c>
      <c r="G35" s="5"/>
      <c r="H35" s="5"/>
    </row>
    <row r="36" spans="1:8" ht="25.5" x14ac:dyDescent="0.2">
      <c r="A36" s="4">
        <v>114</v>
      </c>
      <c r="B36" s="18" t="s">
        <v>29</v>
      </c>
      <c r="C36" s="49">
        <f t="shared" si="0"/>
        <v>35512809</v>
      </c>
      <c r="D36" s="67">
        <v>35114272</v>
      </c>
      <c r="E36" s="5">
        <v>54000</v>
      </c>
      <c r="F36" s="5">
        <v>344537</v>
      </c>
      <c r="G36" s="5"/>
      <c r="H36" s="5"/>
    </row>
    <row r="37" spans="1:8" x14ac:dyDescent="0.2">
      <c r="A37" s="4">
        <v>115</v>
      </c>
      <c r="B37" s="20" t="s">
        <v>30</v>
      </c>
      <c r="C37" s="49">
        <f t="shared" si="0"/>
        <v>167041737</v>
      </c>
      <c r="D37" s="64">
        <f>SUM(D33:D36)</f>
        <v>165167137</v>
      </c>
      <c r="E37" s="9">
        <f>SUM(E33:E36)</f>
        <v>254000</v>
      </c>
      <c r="F37" s="9">
        <f>SUM(F33:F36)</f>
        <v>1620600</v>
      </c>
      <c r="G37" s="9">
        <f>SUM(G33:G36)</f>
        <v>0</v>
      </c>
      <c r="H37" s="9">
        <f>SUM(H33:H36)</f>
        <v>0</v>
      </c>
    </row>
    <row r="38" spans="1:8" ht="25.5" x14ac:dyDescent="0.2">
      <c r="A38" s="4">
        <v>116</v>
      </c>
      <c r="B38" s="18" t="s">
        <v>182</v>
      </c>
      <c r="C38" s="49">
        <f>SUM(D38:H38)</f>
        <v>7516495</v>
      </c>
      <c r="D38" s="66">
        <v>7516495</v>
      </c>
      <c r="E38" s="7">
        <f>SUM(E39:E41)</f>
        <v>0</v>
      </c>
      <c r="F38" s="7">
        <f>SUM(F39:F41)</f>
        <v>0</v>
      </c>
      <c r="G38" s="7">
        <f>SUM(G39:G41)</f>
        <v>0</v>
      </c>
      <c r="H38" s="7">
        <f>SUM(H39:H41)</f>
        <v>0</v>
      </c>
    </row>
    <row r="39" spans="1:8" ht="25.5" x14ac:dyDescent="0.2">
      <c r="A39" s="4">
        <v>119</v>
      </c>
      <c r="B39" s="18" t="s">
        <v>183</v>
      </c>
      <c r="C39" s="49">
        <f t="shared" ref="C39:C48" si="1">SUM(D39:H39)</f>
        <v>16500000</v>
      </c>
      <c r="D39" s="67">
        <f>SUM(D40:D41)</f>
        <v>16500000</v>
      </c>
      <c r="E39" s="5"/>
      <c r="F39" s="5"/>
      <c r="G39" s="5"/>
      <c r="H39" s="5"/>
    </row>
    <row r="40" spans="1:8" ht="25.5" x14ac:dyDescent="0.2">
      <c r="A40" s="4">
        <v>118</v>
      </c>
      <c r="B40" s="18" t="s">
        <v>151</v>
      </c>
      <c r="C40" s="49">
        <f t="shared" si="1"/>
        <v>7500000</v>
      </c>
      <c r="D40" s="67">
        <v>7500000</v>
      </c>
      <c r="E40" s="5"/>
      <c r="F40" s="5"/>
      <c r="G40" s="5"/>
      <c r="H40" s="5"/>
    </row>
    <row r="41" spans="1:8" x14ac:dyDescent="0.2">
      <c r="A41" s="4">
        <v>117</v>
      </c>
      <c r="B41" s="18" t="s">
        <v>152</v>
      </c>
      <c r="C41" s="49">
        <f t="shared" si="1"/>
        <v>9000000</v>
      </c>
      <c r="D41" s="67">
        <v>9000000</v>
      </c>
      <c r="E41" s="5"/>
      <c r="F41" s="5"/>
      <c r="G41" s="5"/>
      <c r="H41" s="5"/>
    </row>
    <row r="42" spans="1:8" x14ac:dyDescent="0.2">
      <c r="A42" s="4">
        <v>120</v>
      </c>
      <c r="B42" s="20" t="s">
        <v>31</v>
      </c>
      <c r="C42" s="49">
        <f t="shared" si="1"/>
        <v>24016495</v>
      </c>
      <c r="D42" s="64">
        <f>D38+D39</f>
        <v>24016495</v>
      </c>
      <c r="E42" s="64">
        <f t="shared" ref="E42:H42" si="2">E38+E39</f>
        <v>0</v>
      </c>
      <c r="F42" s="64">
        <f t="shared" si="2"/>
        <v>0</v>
      </c>
      <c r="G42" s="64">
        <f t="shared" si="2"/>
        <v>0</v>
      </c>
      <c r="H42" s="64">
        <f t="shared" si="2"/>
        <v>0</v>
      </c>
    </row>
    <row r="43" spans="1:8" x14ac:dyDescent="0.2">
      <c r="A43" s="4">
        <v>121</v>
      </c>
      <c r="B43" s="19" t="s">
        <v>32</v>
      </c>
      <c r="C43" s="69">
        <f>C6+C7+C8+C16+C26+C32+C37+C42</f>
        <v>2611273543</v>
      </c>
      <c r="D43" s="69">
        <f>D6+D7+D8+D16+D26+D32+D37+D42</f>
        <v>1951291425</v>
      </c>
      <c r="E43" s="69">
        <f t="shared" ref="E43:H43" si="3">E6+E7+E8+E16+E26+E32+E37+E42</f>
        <v>223146168</v>
      </c>
      <c r="F43" s="69">
        <f t="shared" si="3"/>
        <v>192412506</v>
      </c>
      <c r="G43" s="69">
        <f t="shared" si="3"/>
        <v>83087043</v>
      </c>
      <c r="H43" s="69">
        <f t="shared" si="3"/>
        <v>161336401</v>
      </c>
    </row>
    <row r="44" spans="1:8" ht="25.5" x14ac:dyDescent="0.2">
      <c r="A44" s="4">
        <v>122</v>
      </c>
      <c r="B44" s="18" t="s">
        <v>33</v>
      </c>
      <c r="C44" s="49">
        <f t="shared" si="1"/>
        <v>20415244</v>
      </c>
      <c r="D44" s="67">
        <v>20415244</v>
      </c>
      <c r="E44" s="5"/>
      <c r="F44" s="5"/>
      <c r="G44" s="5"/>
      <c r="H44" s="5"/>
    </row>
    <row r="45" spans="1:8" ht="25.5" x14ac:dyDescent="0.2">
      <c r="A45" s="4">
        <v>123</v>
      </c>
      <c r="B45" s="18" t="s">
        <v>34</v>
      </c>
      <c r="C45" s="49">
        <f>SUM(D45:H45)</f>
        <v>545345238</v>
      </c>
      <c r="D45" s="82">
        <v>545345238</v>
      </c>
      <c r="E45" s="5"/>
      <c r="F45" s="5"/>
      <c r="G45" s="5"/>
      <c r="H45" s="5"/>
    </row>
    <row r="46" spans="1:8" x14ac:dyDescent="0.2">
      <c r="A46" s="4">
        <v>124</v>
      </c>
      <c r="B46" s="18" t="s">
        <v>35</v>
      </c>
      <c r="C46" s="49">
        <f t="shared" si="1"/>
        <v>565760482</v>
      </c>
      <c r="D46" s="66">
        <f>SUM(D44:D45)</f>
        <v>565760482</v>
      </c>
      <c r="E46" s="7">
        <f>SUM(E44:E45)</f>
        <v>0</v>
      </c>
      <c r="F46" s="7">
        <f>SUM(F44:F45)</f>
        <v>0</v>
      </c>
      <c r="G46" s="7">
        <f>SUM(G44:G45)</f>
        <v>0</v>
      </c>
      <c r="H46" s="7">
        <f>SUM(H44:H45)</f>
        <v>0</v>
      </c>
    </row>
    <row r="47" spans="1:8" ht="13.5" thickBot="1" x14ac:dyDescent="0.25">
      <c r="A47" s="4">
        <v>125</v>
      </c>
      <c r="B47" s="70" t="s">
        <v>36</v>
      </c>
      <c r="C47" s="49">
        <f t="shared" si="1"/>
        <v>565760482</v>
      </c>
      <c r="D47" s="71">
        <f>D46</f>
        <v>565760482</v>
      </c>
      <c r="E47" s="72">
        <f>E46</f>
        <v>0</v>
      </c>
      <c r="F47" s="72">
        <f>F46</f>
        <v>0</v>
      </c>
      <c r="G47" s="72">
        <f>G46</f>
        <v>0</v>
      </c>
      <c r="H47" s="72">
        <f>H46</f>
        <v>0</v>
      </c>
    </row>
    <row r="48" spans="1:8" ht="14.25" thickTop="1" thickBot="1" x14ac:dyDescent="0.25">
      <c r="A48" s="4">
        <v>126</v>
      </c>
      <c r="B48" s="21" t="s">
        <v>37</v>
      </c>
      <c r="C48" s="49">
        <f t="shared" si="1"/>
        <v>3177034025</v>
      </c>
      <c r="D48" s="17">
        <f>D43+D47</f>
        <v>2517051907</v>
      </c>
      <c r="E48" s="11">
        <f>E43+E47</f>
        <v>223146168</v>
      </c>
      <c r="F48" s="11">
        <f>F43+F47</f>
        <v>192412506</v>
      </c>
      <c r="G48" s="11">
        <f>G43+G47</f>
        <v>83087043</v>
      </c>
      <c r="H48" s="11">
        <f>H43+H47</f>
        <v>161336401</v>
      </c>
    </row>
    <row r="49" spans="3:8" ht="13.5" thickTop="1" x14ac:dyDescent="0.2">
      <c r="C49" s="27">
        <f>'1c'!C78-'2d'!C48</f>
        <v>0</v>
      </c>
      <c r="D49" s="27"/>
      <c r="E49" s="27"/>
      <c r="F49" s="27"/>
      <c r="G49" s="27"/>
      <c r="H49" s="27"/>
    </row>
    <row r="50" spans="3:8" x14ac:dyDescent="0.2">
      <c r="C50" s="27"/>
    </row>
  </sheetData>
  <pageMargins left="0" right="0" top="0.19685039370078741" bottom="0.19685039370078741" header="0.51181102362204722" footer="0.51181102362204722"/>
  <pageSetup scale="7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0F833-C581-4389-898A-98CE0DD17C50}">
  <dimension ref="A1:I50"/>
  <sheetViews>
    <sheetView workbookViewId="0">
      <pane ySplit="5" topLeftCell="A27" activePane="bottomLeft" state="frozen"/>
      <selection pane="bottomLeft" activeCell="F6" sqref="F6"/>
    </sheetView>
  </sheetViews>
  <sheetFormatPr defaultRowHeight="12.75" x14ac:dyDescent="0.2"/>
  <cols>
    <col min="1" max="1" width="6.42578125" style="188" customWidth="1"/>
    <col min="2" max="2" width="46.5703125" style="188" customWidth="1"/>
    <col min="3" max="3" width="14.7109375" style="188" customWidth="1"/>
    <col min="4" max="4" width="14.5703125" style="188" customWidth="1"/>
    <col min="5" max="8" width="12.7109375" style="188" customWidth="1"/>
    <col min="9" max="9" width="7" style="188" customWidth="1"/>
    <col min="10" max="247" width="9.140625" style="188"/>
    <col min="248" max="248" width="6.42578125" style="188" customWidth="1"/>
    <col min="249" max="249" width="46.5703125" style="188" customWidth="1"/>
    <col min="250" max="250" width="29.42578125" style="188" customWidth="1"/>
    <col min="251" max="503" width="9.140625" style="188"/>
    <col min="504" max="504" width="6.42578125" style="188" customWidth="1"/>
    <col min="505" max="505" width="46.5703125" style="188" customWidth="1"/>
    <col min="506" max="506" width="29.42578125" style="188" customWidth="1"/>
    <col min="507" max="759" width="9.140625" style="188"/>
    <col min="760" max="760" width="6.42578125" style="188" customWidth="1"/>
    <col min="761" max="761" width="46.5703125" style="188" customWidth="1"/>
    <col min="762" max="762" width="29.42578125" style="188" customWidth="1"/>
    <col min="763" max="1015" width="9.140625" style="188"/>
    <col min="1016" max="1016" width="6.42578125" style="188" customWidth="1"/>
    <col min="1017" max="1017" width="46.5703125" style="188" customWidth="1"/>
    <col min="1018" max="1018" width="29.42578125" style="188" customWidth="1"/>
    <col min="1019" max="1271" width="9.140625" style="188"/>
    <col min="1272" max="1272" width="6.42578125" style="188" customWidth="1"/>
    <col min="1273" max="1273" width="46.5703125" style="188" customWidth="1"/>
    <col min="1274" max="1274" width="29.42578125" style="188" customWidth="1"/>
    <col min="1275" max="1527" width="9.140625" style="188"/>
    <col min="1528" max="1528" width="6.42578125" style="188" customWidth="1"/>
    <col min="1529" max="1529" width="46.5703125" style="188" customWidth="1"/>
    <col min="1530" max="1530" width="29.42578125" style="188" customWidth="1"/>
    <col min="1531" max="1783" width="9.140625" style="188"/>
    <col min="1784" max="1784" width="6.42578125" style="188" customWidth="1"/>
    <col min="1785" max="1785" width="46.5703125" style="188" customWidth="1"/>
    <col min="1786" max="1786" width="29.42578125" style="188" customWidth="1"/>
    <col min="1787" max="2039" width="9.140625" style="188"/>
    <col min="2040" max="2040" width="6.42578125" style="188" customWidth="1"/>
    <col min="2041" max="2041" width="46.5703125" style="188" customWidth="1"/>
    <col min="2042" max="2042" width="29.42578125" style="188" customWidth="1"/>
    <col min="2043" max="2295" width="9.140625" style="188"/>
    <col min="2296" max="2296" width="6.42578125" style="188" customWidth="1"/>
    <col min="2297" max="2297" width="46.5703125" style="188" customWidth="1"/>
    <col min="2298" max="2298" width="29.42578125" style="188" customWidth="1"/>
    <col min="2299" max="2551" width="9.140625" style="188"/>
    <col min="2552" max="2552" width="6.42578125" style="188" customWidth="1"/>
    <col min="2553" max="2553" width="46.5703125" style="188" customWidth="1"/>
    <col min="2554" max="2554" width="29.42578125" style="188" customWidth="1"/>
    <col min="2555" max="2807" width="9.140625" style="188"/>
    <col min="2808" max="2808" width="6.42578125" style="188" customWidth="1"/>
    <col min="2809" max="2809" width="46.5703125" style="188" customWidth="1"/>
    <col min="2810" max="2810" width="29.42578125" style="188" customWidth="1"/>
    <col min="2811" max="3063" width="9.140625" style="188"/>
    <col min="3064" max="3064" width="6.42578125" style="188" customWidth="1"/>
    <col min="3065" max="3065" width="46.5703125" style="188" customWidth="1"/>
    <col min="3066" max="3066" width="29.42578125" style="188" customWidth="1"/>
    <col min="3067" max="3319" width="9.140625" style="188"/>
    <col min="3320" max="3320" width="6.42578125" style="188" customWidth="1"/>
    <col min="3321" max="3321" width="46.5703125" style="188" customWidth="1"/>
    <col min="3322" max="3322" width="29.42578125" style="188" customWidth="1"/>
    <col min="3323" max="3575" width="9.140625" style="188"/>
    <col min="3576" max="3576" width="6.42578125" style="188" customWidth="1"/>
    <col min="3577" max="3577" width="46.5703125" style="188" customWidth="1"/>
    <col min="3578" max="3578" width="29.42578125" style="188" customWidth="1"/>
    <col min="3579" max="3831" width="9.140625" style="188"/>
    <col min="3832" max="3832" width="6.42578125" style="188" customWidth="1"/>
    <col min="3833" max="3833" width="46.5703125" style="188" customWidth="1"/>
    <col min="3834" max="3834" width="29.42578125" style="188" customWidth="1"/>
    <col min="3835" max="4087" width="9.140625" style="188"/>
    <col min="4088" max="4088" width="6.42578125" style="188" customWidth="1"/>
    <col min="4089" max="4089" width="46.5703125" style="188" customWidth="1"/>
    <col min="4090" max="4090" width="29.42578125" style="188" customWidth="1"/>
    <col min="4091" max="4343" width="9.140625" style="188"/>
    <col min="4344" max="4344" width="6.42578125" style="188" customWidth="1"/>
    <col min="4345" max="4345" width="46.5703125" style="188" customWidth="1"/>
    <col min="4346" max="4346" width="29.42578125" style="188" customWidth="1"/>
    <col min="4347" max="4599" width="9.140625" style="188"/>
    <col min="4600" max="4600" width="6.42578125" style="188" customWidth="1"/>
    <col min="4601" max="4601" width="46.5703125" style="188" customWidth="1"/>
    <col min="4602" max="4602" width="29.42578125" style="188" customWidth="1"/>
    <col min="4603" max="4855" width="9.140625" style="188"/>
    <col min="4856" max="4856" width="6.42578125" style="188" customWidth="1"/>
    <col min="4857" max="4857" width="46.5703125" style="188" customWidth="1"/>
    <col min="4858" max="4858" width="29.42578125" style="188" customWidth="1"/>
    <col min="4859" max="5111" width="9.140625" style="188"/>
    <col min="5112" max="5112" width="6.42578125" style="188" customWidth="1"/>
    <col min="5113" max="5113" width="46.5703125" style="188" customWidth="1"/>
    <col min="5114" max="5114" width="29.42578125" style="188" customWidth="1"/>
    <col min="5115" max="5367" width="9.140625" style="188"/>
    <col min="5368" max="5368" width="6.42578125" style="188" customWidth="1"/>
    <col min="5369" max="5369" width="46.5703125" style="188" customWidth="1"/>
    <col min="5370" max="5370" width="29.42578125" style="188" customWidth="1"/>
    <col min="5371" max="5623" width="9.140625" style="188"/>
    <col min="5624" max="5624" width="6.42578125" style="188" customWidth="1"/>
    <col min="5625" max="5625" width="46.5703125" style="188" customWidth="1"/>
    <col min="5626" max="5626" width="29.42578125" style="188" customWidth="1"/>
    <col min="5627" max="5879" width="9.140625" style="188"/>
    <col min="5880" max="5880" width="6.42578125" style="188" customWidth="1"/>
    <col min="5881" max="5881" width="46.5703125" style="188" customWidth="1"/>
    <col min="5882" max="5882" width="29.42578125" style="188" customWidth="1"/>
    <col min="5883" max="6135" width="9.140625" style="188"/>
    <col min="6136" max="6136" width="6.42578125" style="188" customWidth="1"/>
    <col min="6137" max="6137" width="46.5703125" style="188" customWidth="1"/>
    <col min="6138" max="6138" width="29.42578125" style="188" customWidth="1"/>
    <col min="6139" max="6391" width="9.140625" style="188"/>
    <col min="6392" max="6392" width="6.42578125" style="188" customWidth="1"/>
    <col min="6393" max="6393" width="46.5703125" style="188" customWidth="1"/>
    <col min="6394" max="6394" width="29.42578125" style="188" customWidth="1"/>
    <col min="6395" max="6647" width="9.140625" style="188"/>
    <col min="6648" max="6648" width="6.42578125" style="188" customWidth="1"/>
    <col min="6649" max="6649" width="46.5703125" style="188" customWidth="1"/>
    <col min="6650" max="6650" width="29.42578125" style="188" customWidth="1"/>
    <col min="6651" max="6903" width="9.140625" style="188"/>
    <col min="6904" max="6904" width="6.42578125" style="188" customWidth="1"/>
    <col min="6905" max="6905" width="46.5703125" style="188" customWidth="1"/>
    <col min="6906" max="6906" width="29.42578125" style="188" customWidth="1"/>
    <col min="6907" max="7159" width="9.140625" style="188"/>
    <col min="7160" max="7160" width="6.42578125" style="188" customWidth="1"/>
    <col min="7161" max="7161" width="46.5703125" style="188" customWidth="1"/>
    <col min="7162" max="7162" width="29.42578125" style="188" customWidth="1"/>
    <col min="7163" max="7415" width="9.140625" style="188"/>
    <col min="7416" max="7416" width="6.42578125" style="188" customWidth="1"/>
    <col min="7417" max="7417" width="46.5703125" style="188" customWidth="1"/>
    <col min="7418" max="7418" width="29.42578125" style="188" customWidth="1"/>
    <col min="7419" max="7671" width="9.140625" style="188"/>
    <col min="7672" max="7672" width="6.42578125" style="188" customWidth="1"/>
    <col min="7673" max="7673" width="46.5703125" style="188" customWidth="1"/>
    <col min="7674" max="7674" width="29.42578125" style="188" customWidth="1"/>
    <col min="7675" max="7927" width="9.140625" style="188"/>
    <col min="7928" max="7928" width="6.42578125" style="188" customWidth="1"/>
    <col min="7929" max="7929" width="46.5703125" style="188" customWidth="1"/>
    <col min="7930" max="7930" width="29.42578125" style="188" customWidth="1"/>
    <col min="7931" max="8183" width="9.140625" style="188"/>
    <col min="8184" max="8184" width="6.42578125" style="188" customWidth="1"/>
    <col min="8185" max="8185" width="46.5703125" style="188" customWidth="1"/>
    <col min="8186" max="8186" width="29.42578125" style="188" customWidth="1"/>
    <col min="8187" max="8439" width="9.140625" style="188"/>
    <col min="8440" max="8440" width="6.42578125" style="188" customWidth="1"/>
    <col min="8441" max="8441" width="46.5703125" style="188" customWidth="1"/>
    <col min="8442" max="8442" width="29.42578125" style="188" customWidth="1"/>
    <col min="8443" max="8695" width="9.140625" style="188"/>
    <col min="8696" max="8696" width="6.42578125" style="188" customWidth="1"/>
    <col min="8697" max="8697" width="46.5703125" style="188" customWidth="1"/>
    <col min="8698" max="8698" width="29.42578125" style="188" customWidth="1"/>
    <col min="8699" max="8951" width="9.140625" style="188"/>
    <col min="8952" max="8952" width="6.42578125" style="188" customWidth="1"/>
    <col min="8953" max="8953" width="46.5703125" style="188" customWidth="1"/>
    <col min="8954" max="8954" width="29.42578125" style="188" customWidth="1"/>
    <col min="8955" max="9207" width="9.140625" style="188"/>
    <col min="9208" max="9208" width="6.42578125" style="188" customWidth="1"/>
    <col min="9209" max="9209" width="46.5703125" style="188" customWidth="1"/>
    <col min="9210" max="9210" width="29.42578125" style="188" customWidth="1"/>
    <col min="9211" max="9463" width="9.140625" style="188"/>
    <col min="9464" max="9464" width="6.42578125" style="188" customWidth="1"/>
    <col min="9465" max="9465" width="46.5703125" style="188" customWidth="1"/>
    <col min="9466" max="9466" width="29.42578125" style="188" customWidth="1"/>
    <col min="9467" max="9719" width="9.140625" style="188"/>
    <col min="9720" max="9720" width="6.42578125" style="188" customWidth="1"/>
    <col min="9721" max="9721" width="46.5703125" style="188" customWidth="1"/>
    <col min="9722" max="9722" width="29.42578125" style="188" customWidth="1"/>
    <col min="9723" max="9975" width="9.140625" style="188"/>
    <col min="9976" max="9976" width="6.42578125" style="188" customWidth="1"/>
    <col min="9977" max="9977" width="46.5703125" style="188" customWidth="1"/>
    <col min="9978" max="9978" width="29.42578125" style="188" customWidth="1"/>
    <col min="9979" max="10231" width="9.140625" style="188"/>
    <col min="10232" max="10232" width="6.42578125" style="188" customWidth="1"/>
    <col min="10233" max="10233" width="46.5703125" style="188" customWidth="1"/>
    <col min="10234" max="10234" width="29.42578125" style="188" customWidth="1"/>
    <col min="10235" max="10487" width="9.140625" style="188"/>
    <col min="10488" max="10488" width="6.42578125" style="188" customWidth="1"/>
    <col min="10489" max="10489" width="46.5703125" style="188" customWidth="1"/>
    <col min="10490" max="10490" width="29.42578125" style="188" customWidth="1"/>
    <col min="10491" max="10743" width="9.140625" style="188"/>
    <col min="10744" max="10744" width="6.42578125" style="188" customWidth="1"/>
    <col min="10745" max="10745" width="46.5703125" style="188" customWidth="1"/>
    <col min="10746" max="10746" width="29.42578125" style="188" customWidth="1"/>
    <col min="10747" max="10999" width="9.140625" style="188"/>
    <col min="11000" max="11000" width="6.42578125" style="188" customWidth="1"/>
    <col min="11001" max="11001" width="46.5703125" style="188" customWidth="1"/>
    <col min="11002" max="11002" width="29.42578125" style="188" customWidth="1"/>
    <col min="11003" max="11255" width="9.140625" style="188"/>
    <col min="11256" max="11256" width="6.42578125" style="188" customWidth="1"/>
    <col min="11257" max="11257" width="46.5703125" style="188" customWidth="1"/>
    <col min="11258" max="11258" width="29.42578125" style="188" customWidth="1"/>
    <col min="11259" max="11511" width="9.140625" style="188"/>
    <col min="11512" max="11512" width="6.42578125" style="188" customWidth="1"/>
    <col min="11513" max="11513" width="46.5703125" style="188" customWidth="1"/>
    <col min="11514" max="11514" width="29.42578125" style="188" customWidth="1"/>
    <col min="11515" max="11767" width="9.140625" style="188"/>
    <col min="11768" max="11768" width="6.42578125" style="188" customWidth="1"/>
    <col min="11769" max="11769" width="46.5703125" style="188" customWidth="1"/>
    <col min="11770" max="11770" width="29.42578125" style="188" customWidth="1"/>
    <col min="11771" max="12023" width="9.140625" style="188"/>
    <col min="12024" max="12024" width="6.42578125" style="188" customWidth="1"/>
    <col min="12025" max="12025" width="46.5703125" style="188" customWidth="1"/>
    <col min="12026" max="12026" width="29.42578125" style="188" customWidth="1"/>
    <col min="12027" max="12279" width="9.140625" style="188"/>
    <col min="12280" max="12280" width="6.42578125" style="188" customWidth="1"/>
    <col min="12281" max="12281" width="46.5703125" style="188" customWidth="1"/>
    <col min="12282" max="12282" width="29.42578125" style="188" customWidth="1"/>
    <col min="12283" max="12535" width="9.140625" style="188"/>
    <col min="12536" max="12536" width="6.42578125" style="188" customWidth="1"/>
    <col min="12537" max="12537" width="46.5703125" style="188" customWidth="1"/>
    <col min="12538" max="12538" width="29.42578125" style="188" customWidth="1"/>
    <col min="12539" max="12791" width="9.140625" style="188"/>
    <col min="12792" max="12792" width="6.42578125" style="188" customWidth="1"/>
    <col min="12793" max="12793" width="46.5703125" style="188" customWidth="1"/>
    <col min="12794" max="12794" width="29.42578125" style="188" customWidth="1"/>
    <col min="12795" max="13047" width="9.140625" style="188"/>
    <col min="13048" max="13048" width="6.42578125" style="188" customWidth="1"/>
    <col min="13049" max="13049" width="46.5703125" style="188" customWidth="1"/>
    <col min="13050" max="13050" width="29.42578125" style="188" customWidth="1"/>
    <col min="13051" max="13303" width="9.140625" style="188"/>
    <col min="13304" max="13304" width="6.42578125" style="188" customWidth="1"/>
    <col min="13305" max="13305" width="46.5703125" style="188" customWidth="1"/>
    <col min="13306" max="13306" width="29.42578125" style="188" customWidth="1"/>
    <col min="13307" max="13559" width="9.140625" style="188"/>
    <col min="13560" max="13560" width="6.42578125" style="188" customWidth="1"/>
    <col min="13561" max="13561" width="46.5703125" style="188" customWidth="1"/>
    <col min="13562" max="13562" width="29.42578125" style="188" customWidth="1"/>
    <col min="13563" max="13815" width="9.140625" style="188"/>
    <col min="13816" max="13816" width="6.42578125" style="188" customWidth="1"/>
    <col min="13817" max="13817" width="46.5703125" style="188" customWidth="1"/>
    <col min="13818" max="13818" width="29.42578125" style="188" customWidth="1"/>
    <col min="13819" max="14071" width="9.140625" style="188"/>
    <col min="14072" max="14072" width="6.42578125" style="188" customWidth="1"/>
    <col min="14073" max="14073" width="46.5703125" style="188" customWidth="1"/>
    <col min="14074" max="14074" width="29.42578125" style="188" customWidth="1"/>
    <col min="14075" max="14327" width="9.140625" style="188"/>
    <col min="14328" max="14328" width="6.42578125" style="188" customWidth="1"/>
    <col min="14329" max="14329" width="46.5703125" style="188" customWidth="1"/>
    <col min="14330" max="14330" width="29.42578125" style="188" customWidth="1"/>
    <col min="14331" max="14583" width="9.140625" style="188"/>
    <col min="14584" max="14584" width="6.42578125" style="188" customWidth="1"/>
    <col min="14585" max="14585" width="46.5703125" style="188" customWidth="1"/>
    <col min="14586" max="14586" width="29.42578125" style="188" customWidth="1"/>
    <col min="14587" max="14839" width="9.140625" style="188"/>
    <col min="14840" max="14840" width="6.42578125" style="188" customWidth="1"/>
    <col min="14841" max="14841" width="46.5703125" style="188" customWidth="1"/>
    <col min="14842" max="14842" width="29.42578125" style="188" customWidth="1"/>
    <col min="14843" max="15095" width="9.140625" style="188"/>
    <col min="15096" max="15096" width="6.42578125" style="188" customWidth="1"/>
    <col min="15097" max="15097" width="46.5703125" style="188" customWidth="1"/>
    <col min="15098" max="15098" width="29.42578125" style="188" customWidth="1"/>
    <col min="15099" max="15351" width="9.140625" style="188"/>
    <col min="15352" max="15352" width="6.42578125" style="188" customWidth="1"/>
    <col min="15353" max="15353" width="46.5703125" style="188" customWidth="1"/>
    <col min="15354" max="15354" width="29.42578125" style="188" customWidth="1"/>
    <col min="15355" max="15607" width="9.140625" style="188"/>
    <col min="15608" max="15608" width="6.42578125" style="188" customWidth="1"/>
    <col min="15609" max="15609" width="46.5703125" style="188" customWidth="1"/>
    <col min="15610" max="15610" width="29.42578125" style="188" customWidth="1"/>
    <col min="15611" max="15863" width="9.140625" style="188"/>
    <col min="15864" max="15864" width="6.42578125" style="188" customWidth="1"/>
    <col min="15865" max="15865" width="46.5703125" style="188" customWidth="1"/>
    <col min="15866" max="15866" width="29.42578125" style="188" customWidth="1"/>
    <col min="15867" max="16119" width="9.140625" style="188"/>
    <col min="16120" max="16120" width="6.42578125" style="188" customWidth="1"/>
    <col min="16121" max="16121" width="46.5703125" style="188" customWidth="1"/>
    <col min="16122" max="16122" width="29.42578125" style="188" customWidth="1"/>
    <col min="16123" max="16384" width="9.140625" style="188"/>
  </cols>
  <sheetData>
    <row r="1" spans="1:9" x14ac:dyDescent="0.2">
      <c r="B1" s="30" t="s">
        <v>104</v>
      </c>
      <c r="E1" s="188" t="s">
        <v>175</v>
      </c>
    </row>
    <row r="2" spans="1:9" x14ac:dyDescent="0.2">
      <c r="B2" s="30" t="s">
        <v>181</v>
      </c>
      <c r="E2" s="188" t="s">
        <v>312</v>
      </c>
    </row>
    <row r="3" spans="1:9" x14ac:dyDescent="0.2">
      <c r="B3" s="30"/>
      <c r="C3" s="30" t="s">
        <v>145</v>
      </c>
      <c r="E3" s="188" t="s">
        <v>75</v>
      </c>
    </row>
    <row r="4" spans="1:9" x14ac:dyDescent="0.2">
      <c r="B4" s="30"/>
    </row>
    <row r="5" spans="1:9" ht="25.5" x14ac:dyDescent="0.2">
      <c r="A5" s="1" t="s">
        <v>1</v>
      </c>
      <c r="B5" s="80" t="s">
        <v>146</v>
      </c>
      <c r="C5" s="3" t="s">
        <v>313</v>
      </c>
      <c r="D5" s="81" t="s">
        <v>39</v>
      </c>
      <c r="E5" s="63" t="s">
        <v>107</v>
      </c>
      <c r="F5" s="63" t="s">
        <v>40</v>
      </c>
      <c r="G5" s="63" t="s">
        <v>102</v>
      </c>
      <c r="H5" s="63" t="s">
        <v>41</v>
      </c>
    </row>
    <row r="6" spans="1:9" x14ac:dyDescent="0.2">
      <c r="A6" s="4">
        <v>27</v>
      </c>
      <c r="B6" s="47" t="s">
        <v>3</v>
      </c>
      <c r="C6" s="34">
        <f t="shared" ref="C6:C37" si="0">SUM(D6:H6)</f>
        <v>103258311</v>
      </c>
      <c r="D6" s="48">
        <v>9450822</v>
      </c>
      <c r="E6" s="48">
        <v>38031698</v>
      </c>
      <c r="F6" s="48">
        <v>26324755</v>
      </c>
      <c r="G6" s="48">
        <v>6878470</v>
      </c>
      <c r="H6" s="48">
        <v>22572566</v>
      </c>
      <c r="I6" s="65">
        <f>C6/'2d'!C6*100</f>
        <v>24.803281967456755</v>
      </c>
    </row>
    <row r="7" spans="1:9" ht="25.5" x14ac:dyDescent="0.2">
      <c r="A7" s="4">
        <v>28</v>
      </c>
      <c r="B7" s="47" t="s">
        <v>4</v>
      </c>
      <c r="C7" s="34">
        <f t="shared" si="0"/>
        <v>20207098</v>
      </c>
      <c r="D7" s="48">
        <v>1490157</v>
      </c>
      <c r="E7" s="48">
        <v>8881743</v>
      </c>
      <c r="F7" s="48">
        <v>4005336</v>
      </c>
      <c r="G7" s="48">
        <v>1345661</v>
      </c>
      <c r="H7" s="48">
        <v>4484201</v>
      </c>
      <c r="I7" s="65">
        <f>C7/'2d'!C7*100</f>
        <v>25.208574147111445</v>
      </c>
    </row>
    <row r="8" spans="1:9" x14ac:dyDescent="0.2">
      <c r="A8" s="4">
        <v>87</v>
      </c>
      <c r="B8" s="47" t="s">
        <v>5</v>
      </c>
      <c r="C8" s="34">
        <f t="shared" si="0"/>
        <v>83703033</v>
      </c>
      <c r="D8" s="48">
        <v>36461825</v>
      </c>
      <c r="E8" s="48">
        <v>7070580</v>
      </c>
      <c r="F8" s="48">
        <v>15984404</v>
      </c>
      <c r="G8" s="48">
        <v>8668848</v>
      </c>
      <c r="H8" s="48">
        <v>15517376</v>
      </c>
      <c r="I8" s="65">
        <f>C8/'2d'!C8*100</f>
        <v>17.408646487763541</v>
      </c>
    </row>
    <row r="9" spans="1:9" x14ac:dyDescent="0.2">
      <c r="A9" s="4">
        <v>88</v>
      </c>
      <c r="B9" s="18" t="s">
        <v>6</v>
      </c>
      <c r="C9" s="49">
        <f t="shared" si="0"/>
        <v>0</v>
      </c>
      <c r="D9" s="66">
        <f>D10</f>
        <v>0</v>
      </c>
      <c r="E9" s="7">
        <f>E10</f>
        <v>0</v>
      </c>
      <c r="F9" s="7">
        <f>F10</f>
        <v>0</v>
      </c>
      <c r="G9" s="7">
        <f>G10</f>
        <v>0</v>
      </c>
      <c r="H9" s="7">
        <f>H10</f>
        <v>0</v>
      </c>
      <c r="I9" s="65" t="e">
        <f>C9/'2d'!C9*100</f>
        <v>#DIV/0!</v>
      </c>
    </row>
    <row r="10" spans="1:9" ht="25.5" x14ac:dyDescent="0.2">
      <c r="A10" s="4">
        <v>89</v>
      </c>
      <c r="B10" s="18" t="s">
        <v>7</v>
      </c>
      <c r="C10" s="49">
        <f t="shared" si="0"/>
        <v>0</v>
      </c>
      <c r="D10" s="67"/>
      <c r="E10" s="5"/>
      <c r="F10" s="5"/>
      <c r="G10" s="5"/>
      <c r="H10" s="5"/>
      <c r="I10" s="65" t="e">
        <f>C10/'2d'!C10*100</f>
        <v>#DIV/0!</v>
      </c>
    </row>
    <row r="11" spans="1:9" x14ac:dyDescent="0.2">
      <c r="A11" s="4">
        <v>90</v>
      </c>
      <c r="B11" s="18" t="s">
        <v>8</v>
      </c>
      <c r="C11" s="49">
        <f t="shared" si="0"/>
        <v>0</v>
      </c>
      <c r="D11" s="66">
        <f>D12</f>
        <v>0</v>
      </c>
      <c r="E11" s="7">
        <f>E12</f>
        <v>0</v>
      </c>
      <c r="F11" s="7">
        <f>F12</f>
        <v>0</v>
      </c>
      <c r="G11" s="7">
        <f>G12</f>
        <v>0</v>
      </c>
      <c r="H11" s="7">
        <f>H12</f>
        <v>0</v>
      </c>
      <c r="I11" s="65">
        <f>C11/'2d'!C11*100</f>
        <v>0</v>
      </c>
    </row>
    <row r="12" spans="1:9" ht="25.5" x14ac:dyDescent="0.2">
      <c r="A12" s="4">
        <v>91</v>
      </c>
      <c r="B12" s="18" t="s">
        <v>9</v>
      </c>
      <c r="C12" s="49">
        <f t="shared" si="0"/>
        <v>0</v>
      </c>
      <c r="D12" s="66"/>
      <c r="E12" s="7"/>
      <c r="F12" s="7"/>
      <c r="G12" s="7"/>
      <c r="H12" s="7"/>
      <c r="I12" s="65">
        <f>C12/'2d'!C12*100</f>
        <v>0</v>
      </c>
    </row>
    <row r="13" spans="1:9" x14ac:dyDescent="0.2">
      <c r="A13" s="4">
        <v>92</v>
      </c>
      <c r="B13" s="18" t="s">
        <v>10</v>
      </c>
      <c r="C13" s="49">
        <f t="shared" si="0"/>
        <v>1332300</v>
      </c>
      <c r="D13" s="66">
        <f>SUM(D14:D15)</f>
        <v>1332300</v>
      </c>
      <c r="E13" s="7">
        <f>SUM(E14:E15)</f>
        <v>0</v>
      </c>
      <c r="F13" s="7">
        <f>SUM(F14:F15)</f>
        <v>0</v>
      </c>
      <c r="G13" s="7">
        <f>SUM(G14:G15)</f>
        <v>0</v>
      </c>
      <c r="H13" s="7">
        <f>SUM(H14:H15)</f>
        <v>0</v>
      </c>
      <c r="I13" s="65">
        <f>C13/'2d'!C13*100</f>
        <v>13.227762753725724</v>
      </c>
    </row>
    <row r="14" spans="1:9" x14ac:dyDescent="0.2">
      <c r="A14" s="4">
        <v>93</v>
      </c>
      <c r="B14" s="18" t="s">
        <v>11</v>
      </c>
      <c r="C14" s="49">
        <f t="shared" si="0"/>
        <v>78800</v>
      </c>
      <c r="D14" s="67">
        <v>78800</v>
      </c>
      <c r="E14" s="5"/>
      <c r="F14" s="5"/>
      <c r="G14" s="5"/>
      <c r="H14" s="5"/>
      <c r="I14" s="65">
        <f>C14/'2d'!C14*100</f>
        <v>7.88</v>
      </c>
    </row>
    <row r="15" spans="1:9" x14ac:dyDescent="0.2">
      <c r="A15" s="4">
        <v>94</v>
      </c>
      <c r="B15" s="18" t="s">
        <v>12</v>
      </c>
      <c r="C15" s="49">
        <f t="shared" si="0"/>
        <v>1253500</v>
      </c>
      <c r="D15" s="67">
        <v>1253500</v>
      </c>
      <c r="E15" s="5"/>
      <c r="F15" s="5"/>
      <c r="G15" s="5"/>
      <c r="H15" s="5"/>
      <c r="I15" s="65">
        <f>C15/'2d'!C15*100</f>
        <v>13.817242905035915</v>
      </c>
    </row>
    <row r="16" spans="1:9" x14ac:dyDescent="0.2">
      <c r="A16" s="4">
        <v>96</v>
      </c>
      <c r="B16" s="20" t="s">
        <v>13</v>
      </c>
      <c r="C16" s="49">
        <f t="shared" si="0"/>
        <v>1332300</v>
      </c>
      <c r="D16" s="64">
        <f>D9+D11+D13</f>
        <v>1332300</v>
      </c>
      <c r="E16" s="9">
        <f>E9+E11+E13</f>
        <v>0</v>
      </c>
      <c r="F16" s="9">
        <f>F9+F11+F13</f>
        <v>0</v>
      </c>
      <c r="G16" s="9">
        <f>G9+G11+G13</f>
        <v>0</v>
      </c>
      <c r="H16" s="9">
        <f>H9+H11+H13</f>
        <v>0</v>
      </c>
      <c r="I16" s="65">
        <f>C16/'2d'!C16*100</f>
        <v>12.254417265345339</v>
      </c>
    </row>
    <row r="17" spans="1:9" ht="18.75" customHeight="1" x14ac:dyDescent="0.2">
      <c r="A17" s="4">
        <v>97</v>
      </c>
      <c r="B17" s="18" t="s">
        <v>14</v>
      </c>
      <c r="C17" s="49">
        <f t="shared" si="0"/>
        <v>0</v>
      </c>
      <c r="D17" s="67"/>
      <c r="E17" s="5"/>
      <c r="F17" s="5"/>
      <c r="G17" s="5"/>
      <c r="H17" s="5"/>
      <c r="I17" s="65" t="e">
        <f>C17/'2d'!C17*100</f>
        <v>#DIV/0!</v>
      </c>
    </row>
    <row r="18" spans="1:9" ht="25.5" x14ac:dyDescent="0.2">
      <c r="A18" s="4">
        <v>98</v>
      </c>
      <c r="B18" s="18" t="s">
        <v>15</v>
      </c>
      <c r="C18" s="49">
        <f t="shared" si="0"/>
        <v>31183616</v>
      </c>
      <c r="D18" s="68">
        <f>SUM(D19:D22)</f>
        <v>31183616</v>
      </c>
      <c r="E18" s="6">
        <f>SUM(E19:E22)</f>
        <v>0</v>
      </c>
      <c r="F18" s="6">
        <f>SUM(F19:F22)</f>
        <v>0</v>
      </c>
      <c r="G18" s="6">
        <f>SUM(G19:G22)</f>
        <v>0</v>
      </c>
      <c r="H18" s="6">
        <f>SUM(H19:H22)</f>
        <v>0</v>
      </c>
      <c r="I18" s="65">
        <f>C18/'2d'!C18*100</f>
        <v>16.431812439638009</v>
      </c>
    </row>
    <row r="19" spans="1:9" x14ac:dyDescent="0.2">
      <c r="A19" s="4">
        <v>99</v>
      </c>
      <c r="B19" s="18" t="s">
        <v>147</v>
      </c>
      <c r="C19" s="49">
        <f t="shared" si="0"/>
        <v>965000</v>
      </c>
      <c r="D19" s="67">
        <v>965000</v>
      </c>
      <c r="E19" s="5"/>
      <c r="F19" s="5"/>
      <c r="G19" s="5"/>
      <c r="H19" s="5"/>
      <c r="I19" s="65">
        <f>C19/'2d'!C19*100</f>
        <v>21.444444444444443</v>
      </c>
    </row>
    <row r="20" spans="1:9" x14ac:dyDescent="0.2">
      <c r="A20" s="4">
        <v>100</v>
      </c>
      <c r="B20" s="18" t="s">
        <v>16</v>
      </c>
      <c r="C20" s="49">
        <f t="shared" si="0"/>
        <v>0</v>
      </c>
      <c r="D20" s="67"/>
      <c r="E20" s="5"/>
      <c r="F20" s="5"/>
      <c r="G20" s="5"/>
      <c r="H20" s="5"/>
      <c r="I20" s="65" t="e">
        <f>C20/'2d'!C20*100</f>
        <v>#DIV/0!</v>
      </c>
    </row>
    <row r="21" spans="1:9" ht="25.5" x14ac:dyDescent="0.2">
      <c r="A21" s="4">
        <v>101</v>
      </c>
      <c r="B21" s="18" t="s">
        <v>17</v>
      </c>
      <c r="C21" s="49">
        <f t="shared" si="0"/>
        <v>0</v>
      </c>
      <c r="D21" s="67"/>
      <c r="E21" s="5"/>
      <c r="F21" s="5"/>
      <c r="G21" s="5"/>
      <c r="H21" s="5"/>
      <c r="I21" s="65" t="e">
        <f>C21/'2d'!C21*100</f>
        <v>#DIV/0!</v>
      </c>
    </row>
    <row r="22" spans="1:9" x14ac:dyDescent="0.2">
      <c r="A22" s="4">
        <v>102</v>
      </c>
      <c r="B22" s="18" t="s">
        <v>18</v>
      </c>
      <c r="C22" s="49">
        <f t="shared" si="0"/>
        <v>30218616</v>
      </c>
      <c r="D22" s="67">
        <v>30218616</v>
      </c>
      <c r="E22" s="5"/>
      <c r="F22" s="5"/>
      <c r="G22" s="5"/>
      <c r="H22" s="5"/>
      <c r="I22" s="65">
        <f>C22/'2d'!C22*100</f>
        <v>16.310065105291962</v>
      </c>
    </row>
    <row r="23" spans="1:9" ht="25.5" x14ac:dyDescent="0.2">
      <c r="A23" s="4">
        <v>103</v>
      </c>
      <c r="B23" s="18" t="s">
        <v>165</v>
      </c>
      <c r="C23" s="49">
        <f t="shared" si="0"/>
        <v>5954745</v>
      </c>
      <c r="D23" s="67">
        <v>5954745</v>
      </c>
      <c r="E23" s="5"/>
      <c r="F23" s="5"/>
      <c r="G23" s="5"/>
      <c r="H23" s="5"/>
      <c r="I23" s="65">
        <f>C23/'2d'!C23*100</f>
        <v>28.680275169042662</v>
      </c>
    </row>
    <row r="24" spans="1:9" ht="16.5" customHeight="1" x14ac:dyDescent="0.2">
      <c r="A24" s="4"/>
      <c r="B24" s="18" t="s">
        <v>149</v>
      </c>
      <c r="C24" s="49">
        <f t="shared" si="0"/>
        <v>0</v>
      </c>
      <c r="D24" s="67"/>
      <c r="E24" s="5"/>
      <c r="F24" s="5"/>
      <c r="G24" s="5"/>
      <c r="H24" s="5"/>
      <c r="I24" s="65" t="e">
        <f>C24/'2d'!C24*100</f>
        <v>#DIV/0!</v>
      </c>
    </row>
    <row r="25" spans="1:9" ht="16.5" customHeight="1" x14ac:dyDescent="0.2">
      <c r="A25" s="4">
        <v>104</v>
      </c>
      <c r="B25" s="18" t="s">
        <v>19</v>
      </c>
      <c r="C25" s="49">
        <f t="shared" si="0"/>
        <v>0</v>
      </c>
      <c r="D25" s="67"/>
      <c r="E25" s="5"/>
      <c r="F25" s="5"/>
      <c r="G25" s="5"/>
      <c r="H25" s="5"/>
      <c r="I25" s="65">
        <f>C25/'2d'!C25*100</f>
        <v>0</v>
      </c>
    </row>
    <row r="26" spans="1:9" ht="18" customHeight="1" x14ac:dyDescent="0.2">
      <c r="A26" s="4">
        <v>105</v>
      </c>
      <c r="B26" s="20" t="s">
        <v>20</v>
      </c>
      <c r="C26" s="49">
        <f t="shared" si="0"/>
        <v>37138361</v>
      </c>
      <c r="D26" s="64">
        <f>D17+D18+D23+D24+D25</f>
        <v>37138361</v>
      </c>
      <c r="E26" s="9">
        <f>E17+E18+E23+E24+E25</f>
        <v>0</v>
      </c>
      <c r="F26" s="9">
        <f>F17+F18+F23+F24+F25</f>
        <v>0</v>
      </c>
      <c r="G26" s="9">
        <f>G17+G18+G23+G24+G25</f>
        <v>0</v>
      </c>
      <c r="H26" s="9">
        <f>H17+H18+H23+H24+H25</f>
        <v>0</v>
      </c>
      <c r="I26" s="65">
        <f>C26/'2d'!C26*100</f>
        <v>11.105326026168813</v>
      </c>
    </row>
    <row r="27" spans="1:9" x14ac:dyDescent="0.2">
      <c r="A27" s="4">
        <v>106</v>
      </c>
      <c r="B27" s="18" t="s">
        <v>21</v>
      </c>
      <c r="C27" s="49">
        <f t="shared" si="0"/>
        <v>0</v>
      </c>
      <c r="D27" s="67"/>
      <c r="E27" s="5"/>
      <c r="F27" s="5"/>
      <c r="G27" s="5"/>
      <c r="H27" s="5"/>
      <c r="I27" s="65">
        <f>C27/'2d'!C27*100</f>
        <v>0</v>
      </c>
    </row>
    <row r="28" spans="1:9" x14ac:dyDescent="0.2">
      <c r="A28" s="4">
        <v>107</v>
      </c>
      <c r="B28" s="18" t="s">
        <v>22</v>
      </c>
      <c r="C28" s="49">
        <f t="shared" si="0"/>
        <v>2662425</v>
      </c>
      <c r="D28" s="67">
        <v>2662425</v>
      </c>
      <c r="E28" s="5"/>
      <c r="F28" s="5"/>
      <c r="G28" s="5"/>
      <c r="H28" s="5"/>
      <c r="I28" s="65">
        <f>C28/'2d'!C28*100</f>
        <v>0.2683511688676613</v>
      </c>
    </row>
    <row r="29" spans="1:9" x14ac:dyDescent="0.2">
      <c r="A29" s="4">
        <v>108</v>
      </c>
      <c r="B29" s="18" t="s">
        <v>23</v>
      </c>
      <c r="C29" s="49">
        <f t="shared" si="0"/>
        <v>65653</v>
      </c>
      <c r="D29" s="67"/>
      <c r="E29" s="5">
        <v>59000</v>
      </c>
      <c r="F29" s="5">
        <v>5078</v>
      </c>
      <c r="G29" s="5"/>
      <c r="H29" s="5">
        <v>1575</v>
      </c>
      <c r="I29" s="65">
        <f>C29/'2d'!C29*100</f>
        <v>6.0945338289189817</v>
      </c>
    </row>
    <row r="30" spans="1:9" x14ac:dyDescent="0.2">
      <c r="A30" s="4">
        <v>109</v>
      </c>
      <c r="B30" s="18" t="s">
        <v>24</v>
      </c>
      <c r="C30" s="49">
        <f t="shared" si="0"/>
        <v>9493822</v>
      </c>
      <c r="D30" s="67">
        <v>1512510</v>
      </c>
      <c r="E30" s="5">
        <v>84008</v>
      </c>
      <c r="F30" s="5">
        <v>968935</v>
      </c>
      <c r="G30" s="5">
        <v>6579559</v>
      </c>
      <c r="H30" s="5">
        <v>348810</v>
      </c>
      <c r="I30" s="65">
        <f>C30/'2d'!C30*100</f>
        <v>26.808791505695122</v>
      </c>
    </row>
    <row r="31" spans="1:9" ht="25.5" x14ac:dyDescent="0.2">
      <c r="A31" s="4">
        <v>110</v>
      </c>
      <c r="B31" s="18" t="s">
        <v>25</v>
      </c>
      <c r="C31" s="49">
        <f t="shared" si="0"/>
        <v>2548379</v>
      </c>
      <c r="D31" s="67">
        <v>492733</v>
      </c>
      <c r="E31" s="5">
        <v>38612</v>
      </c>
      <c r="F31" s="5">
        <v>262984</v>
      </c>
      <c r="G31" s="5">
        <v>1659446</v>
      </c>
      <c r="H31" s="5">
        <v>94604</v>
      </c>
      <c r="I31" s="65">
        <f>C31/'2d'!C31*100</f>
        <v>3.7419148189623082</v>
      </c>
    </row>
    <row r="32" spans="1:9" x14ac:dyDescent="0.2">
      <c r="A32" s="4">
        <v>111</v>
      </c>
      <c r="B32" s="20" t="s">
        <v>26</v>
      </c>
      <c r="C32" s="49">
        <f t="shared" si="0"/>
        <v>14770279</v>
      </c>
      <c r="D32" s="64">
        <f>SUM(D27:D31)</f>
        <v>4667668</v>
      </c>
      <c r="E32" s="9">
        <f>SUM(E27:E31)</f>
        <v>181620</v>
      </c>
      <c r="F32" s="9">
        <f>SUM(F27:F31)</f>
        <v>1236997</v>
      </c>
      <c r="G32" s="9">
        <f>SUM(G27:G31)</f>
        <v>8239005</v>
      </c>
      <c r="H32" s="9">
        <f>SUM(H27:H31)</f>
        <v>444989</v>
      </c>
      <c r="I32" s="65">
        <f>C32/'2d'!C32*100</f>
        <v>1.3456368585031711</v>
      </c>
    </row>
    <row r="33" spans="1:9" x14ac:dyDescent="0.2">
      <c r="A33" s="4">
        <v>112</v>
      </c>
      <c r="B33" s="18" t="s">
        <v>27</v>
      </c>
      <c r="C33" s="49">
        <f t="shared" si="0"/>
        <v>3499637</v>
      </c>
      <c r="D33" s="67">
        <v>3499637</v>
      </c>
      <c r="E33" s="5"/>
      <c r="F33" s="5"/>
      <c r="G33" s="5"/>
      <c r="H33" s="5"/>
      <c r="I33" s="65">
        <f>C33/'2d'!C33*100</f>
        <v>2.710938193842193</v>
      </c>
    </row>
    <row r="34" spans="1:9" x14ac:dyDescent="0.2">
      <c r="A34" s="4"/>
      <c r="B34" s="18" t="s">
        <v>150</v>
      </c>
      <c r="C34" s="49">
        <f t="shared" si="0"/>
        <v>0</v>
      </c>
      <c r="D34" s="67"/>
      <c r="E34" s="5"/>
      <c r="F34" s="5"/>
      <c r="G34" s="5"/>
      <c r="H34" s="5"/>
      <c r="I34" s="65">
        <f>C34/'2d'!C34*100</f>
        <v>0</v>
      </c>
    </row>
    <row r="35" spans="1:9" x14ac:dyDescent="0.2">
      <c r="A35" s="4">
        <v>113</v>
      </c>
      <c r="B35" s="18" t="s">
        <v>28</v>
      </c>
      <c r="C35" s="49">
        <f t="shared" si="0"/>
        <v>1045148</v>
      </c>
      <c r="D35" s="67">
        <v>1045148</v>
      </c>
      <c r="E35" s="5"/>
      <c r="F35" s="5"/>
      <c r="G35" s="5"/>
      <c r="H35" s="5"/>
      <c r="I35" s="65">
        <f>C35/'2d'!C35*100</f>
        <v>46.747651654520709</v>
      </c>
    </row>
    <row r="36" spans="1:9" ht="25.5" x14ac:dyDescent="0.2">
      <c r="A36" s="4">
        <v>114</v>
      </c>
      <c r="B36" s="18" t="s">
        <v>29</v>
      </c>
      <c r="C36" s="49">
        <f t="shared" si="0"/>
        <v>1227092</v>
      </c>
      <c r="D36" s="67">
        <v>1227092</v>
      </c>
      <c r="E36" s="5"/>
      <c r="F36" s="5"/>
      <c r="G36" s="5"/>
      <c r="H36" s="5"/>
      <c r="I36" s="65">
        <f>C36/'2d'!C36*100</f>
        <v>3.455350434261621</v>
      </c>
    </row>
    <row r="37" spans="1:9" x14ac:dyDescent="0.2">
      <c r="A37" s="4">
        <v>115</v>
      </c>
      <c r="B37" s="20" t="s">
        <v>30</v>
      </c>
      <c r="C37" s="49">
        <f t="shared" si="0"/>
        <v>5771877</v>
      </c>
      <c r="D37" s="64">
        <f>SUM(D33:D36)</f>
        <v>5771877</v>
      </c>
      <c r="E37" s="9">
        <f>SUM(E33:E36)</f>
        <v>0</v>
      </c>
      <c r="F37" s="9">
        <f>SUM(F33:F36)</f>
        <v>0</v>
      </c>
      <c r="G37" s="9">
        <f>SUM(G33:G36)</f>
        <v>0</v>
      </c>
      <c r="H37" s="9">
        <f>SUM(H33:H36)</f>
        <v>0</v>
      </c>
      <c r="I37" s="65">
        <f>C37/'2d'!C37*100</f>
        <v>3.455350203883476</v>
      </c>
    </row>
    <row r="38" spans="1:9" ht="25.5" x14ac:dyDescent="0.2">
      <c r="A38" s="4">
        <v>116</v>
      </c>
      <c r="B38" s="18" t="s">
        <v>182</v>
      </c>
      <c r="C38" s="49">
        <f>SUM(D38:H38)</f>
        <v>0</v>
      </c>
      <c r="D38" s="66"/>
      <c r="E38" s="7">
        <f>SUM(E39:E41)</f>
        <v>0</v>
      </c>
      <c r="F38" s="7">
        <f>SUM(F39:F41)</f>
        <v>0</v>
      </c>
      <c r="G38" s="7">
        <f>SUM(G39:G41)</f>
        <v>0</v>
      </c>
      <c r="H38" s="7">
        <f>SUM(H39:H41)</f>
        <v>0</v>
      </c>
      <c r="I38" s="65">
        <f>C38/'2d'!C38*100</f>
        <v>0</v>
      </c>
    </row>
    <row r="39" spans="1:9" ht="25.5" x14ac:dyDescent="0.2">
      <c r="A39" s="4">
        <v>119</v>
      </c>
      <c r="B39" s="18" t="s">
        <v>183</v>
      </c>
      <c r="C39" s="49">
        <f t="shared" ref="C39:C48" si="1">SUM(D39:H39)</f>
        <v>7000000</v>
      </c>
      <c r="D39" s="67">
        <v>7000000</v>
      </c>
      <c r="E39" s="5"/>
      <c r="F39" s="5"/>
      <c r="G39" s="5"/>
      <c r="H39" s="5"/>
      <c r="I39" s="65">
        <f>C39/'2d'!C39*100</f>
        <v>42.424242424242422</v>
      </c>
    </row>
    <row r="40" spans="1:9" ht="25.5" x14ac:dyDescent="0.2">
      <c r="A40" s="4">
        <v>118</v>
      </c>
      <c r="B40" s="18" t="s">
        <v>151</v>
      </c>
      <c r="C40" s="49">
        <f t="shared" si="1"/>
        <v>0</v>
      </c>
      <c r="D40" s="67"/>
      <c r="E40" s="5"/>
      <c r="F40" s="5"/>
      <c r="G40" s="5"/>
      <c r="H40" s="5"/>
      <c r="I40" s="65">
        <f>C40/'2d'!C40*100</f>
        <v>0</v>
      </c>
    </row>
    <row r="41" spans="1:9" x14ac:dyDescent="0.2">
      <c r="A41" s="4">
        <v>117</v>
      </c>
      <c r="B41" s="18" t="s">
        <v>152</v>
      </c>
      <c r="C41" s="49">
        <f t="shared" si="1"/>
        <v>4500000</v>
      </c>
      <c r="D41" s="67">
        <v>4500000</v>
      </c>
      <c r="E41" s="5"/>
      <c r="F41" s="5"/>
      <c r="G41" s="5"/>
      <c r="H41" s="5"/>
      <c r="I41" s="65">
        <f>C41/'2d'!C41*100</f>
        <v>50</v>
      </c>
    </row>
    <row r="42" spans="1:9" x14ac:dyDescent="0.2">
      <c r="A42" s="4">
        <v>120</v>
      </c>
      <c r="B42" s="20" t="s">
        <v>31</v>
      </c>
      <c r="C42" s="49">
        <f t="shared" si="1"/>
        <v>7000000</v>
      </c>
      <c r="D42" s="64">
        <f>D38+D39</f>
        <v>7000000</v>
      </c>
      <c r="E42" s="64">
        <f t="shared" ref="E42:H42" si="2">E38+E39</f>
        <v>0</v>
      </c>
      <c r="F42" s="64">
        <f t="shared" si="2"/>
        <v>0</v>
      </c>
      <c r="G42" s="64">
        <f t="shared" si="2"/>
        <v>0</v>
      </c>
      <c r="H42" s="64">
        <f t="shared" si="2"/>
        <v>0</v>
      </c>
      <c r="I42" s="65">
        <f>C42/'2d'!C42*100</f>
        <v>29.146634427713121</v>
      </c>
    </row>
    <row r="43" spans="1:9" x14ac:dyDescent="0.2">
      <c r="A43" s="4">
        <v>121</v>
      </c>
      <c r="B43" s="19" t="s">
        <v>32</v>
      </c>
      <c r="C43" s="69">
        <f>C6+C7+C8+C16+C26+C32+C37+C42</f>
        <v>273181259</v>
      </c>
      <c r="D43" s="69">
        <f>D6+D7+D8+D16+D26+D32+D37+D42</f>
        <v>103313010</v>
      </c>
      <c r="E43" s="69">
        <f t="shared" ref="E43:H43" si="3">E6+E7+E8+E16+E26+E32+E37+E42</f>
        <v>54165641</v>
      </c>
      <c r="F43" s="69">
        <f t="shared" si="3"/>
        <v>47551492</v>
      </c>
      <c r="G43" s="69">
        <f t="shared" si="3"/>
        <v>25131984</v>
      </c>
      <c r="H43" s="69">
        <f t="shared" si="3"/>
        <v>43019132</v>
      </c>
      <c r="I43" s="65">
        <f>C43/'2d'!C43*100</f>
        <v>10.46161018757735</v>
      </c>
    </row>
    <row r="44" spans="1:9" ht="25.5" x14ac:dyDescent="0.2">
      <c r="A44" s="4">
        <v>122</v>
      </c>
      <c r="B44" s="18" t="s">
        <v>33</v>
      </c>
      <c r="C44" s="49">
        <f t="shared" si="1"/>
        <v>19078327</v>
      </c>
      <c r="D44" s="67">
        <v>19078327</v>
      </c>
      <c r="E44" s="5"/>
      <c r="F44" s="5"/>
      <c r="G44" s="5"/>
      <c r="H44" s="5"/>
      <c r="I44" s="65">
        <f>C44/'2d'!C44*100</f>
        <v>93.451378783422825</v>
      </c>
    </row>
    <row r="45" spans="1:9" ht="25.5" x14ac:dyDescent="0.2">
      <c r="A45" s="4">
        <v>123</v>
      </c>
      <c r="B45" s="18" t="s">
        <v>34</v>
      </c>
      <c r="C45" s="49">
        <f>SUM(D45:H45)</f>
        <v>107954290</v>
      </c>
      <c r="D45" s="82">
        <v>107954290</v>
      </c>
      <c r="E45" s="5"/>
      <c r="F45" s="5"/>
      <c r="G45" s="5"/>
      <c r="H45" s="5"/>
      <c r="I45" s="65">
        <f>C45/'2d'!C45*100</f>
        <v>19.795586809543206</v>
      </c>
    </row>
    <row r="46" spans="1:9" x14ac:dyDescent="0.2">
      <c r="A46" s="4">
        <v>124</v>
      </c>
      <c r="B46" s="18" t="s">
        <v>35</v>
      </c>
      <c r="C46" s="49">
        <f t="shared" si="1"/>
        <v>127032617</v>
      </c>
      <c r="D46" s="66">
        <f>SUM(D44:D45)</f>
        <v>127032617</v>
      </c>
      <c r="E46" s="7">
        <f>SUM(E44:E45)</f>
        <v>0</v>
      </c>
      <c r="F46" s="7">
        <f>SUM(F44:F45)</f>
        <v>0</v>
      </c>
      <c r="G46" s="7">
        <f>SUM(G44:G45)</f>
        <v>0</v>
      </c>
      <c r="H46" s="7">
        <f>SUM(H44:H45)</f>
        <v>0</v>
      </c>
      <c r="I46" s="65">
        <f>C46/'2d'!C46*100</f>
        <v>22.453427031688651</v>
      </c>
    </row>
    <row r="47" spans="1:9" ht="13.5" thickBot="1" x14ac:dyDescent="0.25">
      <c r="A47" s="4">
        <v>125</v>
      </c>
      <c r="B47" s="70" t="s">
        <v>36</v>
      </c>
      <c r="C47" s="49">
        <f t="shared" si="1"/>
        <v>127032617</v>
      </c>
      <c r="D47" s="71">
        <f>D46</f>
        <v>127032617</v>
      </c>
      <c r="E47" s="72">
        <f>E46</f>
        <v>0</v>
      </c>
      <c r="F47" s="72">
        <f>F46</f>
        <v>0</v>
      </c>
      <c r="G47" s="72">
        <f>G46</f>
        <v>0</v>
      </c>
      <c r="H47" s="72">
        <f>H46</f>
        <v>0</v>
      </c>
      <c r="I47" s="65">
        <f>C47/'2d'!C47*100</f>
        <v>22.453427031688651</v>
      </c>
    </row>
    <row r="48" spans="1:9" ht="14.25" thickTop="1" thickBot="1" x14ac:dyDescent="0.25">
      <c r="A48" s="4">
        <v>126</v>
      </c>
      <c r="B48" s="21" t="s">
        <v>37</v>
      </c>
      <c r="C48" s="49">
        <f t="shared" si="1"/>
        <v>400213876</v>
      </c>
      <c r="D48" s="17">
        <f>D43+D47</f>
        <v>230345627</v>
      </c>
      <c r="E48" s="11">
        <f>E43+E47</f>
        <v>54165641</v>
      </c>
      <c r="F48" s="11">
        <f>F43+F47</f>
        <v>47551492</v>
      </c>
      <c r="G48" s="11">
        <f>G43+G47</f>
        <v>25131984</v>
      </c>
      <c r="H48" s="11">
        <f>H43+H47</f>
        <v>43019132</v>
      </c>
      <c r="I48" s="65">
        <f>C48/'2d'!C48*100</f>
        <v>12.597091276036931</v>
      </c>
    </row>
    <row r="49" spans="3:8" ht="13.5" thickTop="1" x14ac:dyDescent="0.2">
      <c r="C49" s="27"/>
      <c r="D49" s="27"/>
      <c r="E49" s="27"/>
      <c r="F49" s="27"/>
      <c r="G49" s="27"/>
      <c r="H49" s="27"/>
    </row>
    <row r="50" spans="3:8" x14ac:dyDescent="0.2">
      <c r="C50" s="27"/>
    </row>
  </sheetData>
  <pageMargins left="0" right="0" top="0.19685039370078741" bottom="0.19685039370078741" header="0.51181102362204722" footer="0.51181102362204722"/>
  <pageSetup scale="7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B92B7-74C0-41F5-B392-C4FD3ACB7438}">
  <dimension ref="A1:H40"/>
  <sheetViews>
    <sheetView topLeftCell="A16" workbookViewId="0">
      <selection activeCell="D36" sqref="D36"/>
    </sheetView>
  </sheetViews>
  <sheetFormatPr defaultColWidth="9.140625" defaultRowHeight="12.75" x14ac:dyDescent="0.2"/>
  <cols>
    <col min="1" max="1" width="5.7109375" style="102" customWidth="1"/>
    <col min="2" max="2" width="4.5703125" style="102" customWidth="1"/>
    <col min="3" max="3" width="27.28515625" style="102" customWidth="1"/>
    <col min="4" max="4" width="18.28515625" style="102" customWidth="1"/>
    <col min="5" max="5" width="7.42578125" style="102" customWidth="1"/>
    <col min="6" max="6" width="24.7109375" style="102" customWidth="1"/>
    <col min="7" max="7" width="16.7109375" style="102" customWidth="1"/>
    <col min="8" max="8" width="16.85546875" style="102" customWidth="1"/>
    <col min="9" max="16384" width="9.140625" style="102"/>
  </cols>
  <sheetData>
    <row r="1" spans="1:8" x14ac:dyDescent="0.2">
      <c r="C1" s="103" t="s">
        <v>205</v>
      </c>
      <c r="D1" s="103"/>
      <c r="E1" s="104"/>
      <c r="F1" s="104"/>
      <c r="G1" s="22" t="s">
        <v>299</v>
      </c>
    </row>
    <row r="2" spans="1:8" x14ac:dyDescent="0.2">
      <c r="C2" s="104"/>
      <c r="D2" s="104" t="s">
        <v>206</v>
      </c>
      <c r="E2" s="104"/>
      <c r="F2" s="104"/>
      <c r="G2" s="188" t="s">
        <v>312</v>
      </c>
      <c r="H2" s="105"/>
    </row>
    <row r="3" spans="1:8" x14ac:dyDescent="0.2">
      <c r="C3" s="102" t="s">
        <v>207</v>
      </c>
      <c r="G3" s="23" t="s">
        <v>86</v>
      </c>
      <c r="H3" s="105"/>
    </row>
    <row r="4" spans="1:8" x14ac:dyDescent="0.2">
      <c r="G4" s="23"/>
      <c r="H4" s="105"/>
    </row>
    <row r="5" spans="1:8" x14ac:dyDescent="0.2">
      <c r="B5" s="102" t="s">
        <v>177</v>
      </c>
      <c r="C5" s="102" t="s">
        <v>76</v>
      </c>
      <c r="D5" s="102" t="s">
        <v>77</v>
      </c>
      <c r="E5" s="102" t="s">
        <v>180</v>
      </c>
      <c r="F5" s="102" t="s">
        <v>178</v>
      </c>
      <c r="G5" s="23" t="s">
        <v>78</v>
      </c>
      <c r="H5" s="105"/>
    </row>
    <row r="6" spans="1:8" x14ac:dyDescent="0.2">
      <c r="A6" s="25">
        <v>1</v>
      </c>
      <c r="B6" s="220" t="s">
        <v>208</v>
      </c>
      <c r="C6" s="220"/>
      <c r="D6" s="220"/>
      <c r="E6" s="220" t="s">
        <v>209</v>
      </c>
      <c r="F6" s="220"/>
      <c r="G6" s="220"/>
    </row>
    <row r="7" spans="1:8" x14ac:dyDescent="0.2">
      <c r="A7" s="25">
        <v>2</v>
      </c>
      <c r="B7" s="106" t="s">
        <v>210</v>
      </c>
      <c r="C7" s="106" t="s">
        <v>211</v>
      </c>
      <c r="D7" s="106"/>
      <c r="E7" s="106" t="s">
        <v>210</v>
      </c>
      <c r="F7" s="106" t="s">
        <v>212</v>
      </c>
      <c r="G7" s="106"/>
    </row>
    <row r="8" spans="1:8" x14ac:dyDescent="0.2">
      <c r="A8" s="25">
        <v>3</v>
      </c>
      <c r="B8" s="107" t="s">
        <v>213</v>
      </c>
      <c r="C8" s="108" t="s">
        <v>214</v>
      </c>
      <c r="D8" s="101">
        <f>'1c'!C20</f>
        <v>689707973</v>
      </c>
      <c r="E8" s="107" t="s">
        <v>213</v>
      </c>
      <c r="F8" s="107" t="s">
        <v>215</v>
      </c>
      <c r="G8" s="101">
        <f>'2d'!C6</f>
        <v>416309064</v>
      </c>
    </row>
    <row r="9" spans="1:8" x14ac:dyDescent="0.2">
      <c r="A9" s="25">
        <v>4</v>
      </c>
      <c r="B9" s="107" t="s">
        <v>216</v>
      </c>
      <c r="C9" s="108" t="s">
        <v>217</v>
      </c>
      <c r="D9" s="101">
        <f>'1c'!C39</f>
        <v>345543000</v>
      </c>
      <c r="E9" s="107" t="s">
        <v>216</v>
      </c>
      <c r="F9" s="107" t="s">
        <v>218</v>
      </c>
      <c r="G9" s="101">
        <f>'2d'!C7</f>
        <v>80159623</v>
      </c>
    </row>
    <row r="10" spans="1:8" x14ac:dyDescent="0.2">
      <c r="A10" s="25">
        <v>5</v>
      </c>
      <c r="B10" s="107" t="s">
        <v>219</v>
      </c>
      <c r="C10" s="108" t="s">
        <v>87</v>
      </c>
      <c r="D10" s="101">
        <f>'1c'!C61</f>
        <v>38297545</v>
      </c>
      <c r="E10" s="107" t="s">
        <v>219</v>
      </c>
      <c r="F10" s="107" t="s">
        <v>220</v>
      </c>
      <c r="G10" s="101">
        <f>'2d'!C8</f>
        <v>480812986</v>
      </c>
    </row>
    <row r="11" spans="1:8" x14ac:dyDescent="0.2">
      <c r="A11" s="25">
        <v>6</v>
      </c>
      <c r="B11" s="107" t="s">
        <v>221</v>
      </c>
      <c r="C11" s="108" t="s">
        <v>222</v>
      </c>
      <c r="D11" s="101">
        <f>'1c'!C66</f>
        <v>100000</v>
      </c>
      <c r="E11" s="107" t="s">
        <v>221</v>
      </c>
      <c r="F11" s="107" t="s">
        <v>223</v>
      </c>
      <c r="G11" s="101">
        <f>'2d'!C16</f>
        <v>10871998</v>
      </c>
    </row>
    <row r="12" spans="1:8" x14ac:dyDescent="0.2">
      <c r="A12" s="25">
        <v>7</v>
      </c>
      <c r="B12" s="107" t="s">
        <v>224</v>
      </c>
      <c r="C12" s="107"/>
      <c r="D12" s="101"/>
      <c r="E12" s="107" t="s">
        <v>224</v>
      </c>
      <c r="F12" s="107" t="s">
        <v>225</v>
      </c>
      <c r="G12" s="109">
        <f>'2d'!C26</f>
        <v>334419367</v>
      </c>
    </row>
    <row r="13" spans="1:8" x14ac:dyDescent="0.2">
      <c r="A13" s="25">
        <v>8</v>
      </c>
      <c r="B13" s="107" t="s">
        <v>226</v>
      </c>
      <c r="C13" s="107"/>
      <c r="D13" s="101"/>
      <c r="E13" s="107" t="s">
        <v>226</v>
      </c>
      <c r="F13" s="107"/>
      <c r="G13" s="101"/>
    </row>
    <row r="14" spans="1:8" x14ac:dyDescent="0.2">
      <c r="A14" s="25">
        <v>9</v>
      </c>
      <c r="B14" s="107"/>
      <c r="C14" s="107"/>
      <c r="D14" s="101"/>
      <c r="E14" s="107" t="s">
        <v>227</v>
      </c>
      <c r="F14" s="107"/>
      <c r="G14" s="101"/>
    </row>
    <row r="15" spans="1:8" x14ac:dyDescent="0.2">
      <c r="A15" s="25">
        <v>10</v>
      </c>
      <c r="B15" s="107"/>
      <c r="C15" s="107"/>
      <c r="D15" s="101"/>
      <c r="E15" s="107"/>
      <c r="F15" s="107"/>
      <c r="G15" s="101"/>
    </row>
    <row r="16" spans="1:8" x14ac:dyDescent="0.2">
      <c r="A16" s="25">
        <v>11</v>
      </c>
      <c r="B16" s="110"/>
      <c r="C16" s="110" t="s">
        <v>228</v>
      </c>
      <c r="D16" s="111">
        <f>SUM(D8:D15)</f>
        <v>1073648518</v>
      </c>
      <c r="E16" s="110"/>
      <c r="F16" s="110" t="s">
        <v>229</v>
      </c>
      <c r="G16" s="111">
        <f>SUM(G8:G14)</f>
        <v>1322573038</v>
      </c>
      <c r="H16" s="112">
        <f>D16-G16</f>
        <v>-248924520</v>
      </c>
    </row>
    <row r="17" spans="1:8" x14ac:dyDescent="0.2">
      <c r="A17" s="25">
        <v>12</v>
      </c>
      <c r="B17" s="107"/>
      <c r="C17" s="107"/>
      <c r="D17" s="101"/>
      <c r="E17" s="107"/>
      <c r="F17" s="107" t="s">
        <v>230</v>
      </c>
      <c r="G17" s="101">
        <f>D16</f>
        <v>1073648518</v>
      </c>
    </row>
    <row r="18" spans="1:8" x14ac:dyDescent="0.2">
      <c r="A18" s="25">
        <v>13</v>
      </c>
      <c r="B18" s="107"/>
      <c r="C18" s="107"/>
      <c r="D18" s="101"/>
      <c r="E18" s="107"/>
      <c r="F18" s="107" t="s">
        <v>231</v>
      </c>
      <c r="G18" s="101">
        <f>G16-G17</f>
        <v>248924520</v>
      </c>
    </row>
    <row r="19" spans="1:8" x14ac:dyDescent="0.2">
      <c r="A19" s="25">
        <v>14</v>
      </c>
      <c r="B19" s="107"/>
      <c r="C19" s="113"/>
      <c r="D19" s="101"/>
      <c r="E19" s="107"/>
      <c r="F19" s="107"/>
      <c r="G19" s="101"/>
    </row>
    <row r="20" spans="1:8" x14ac:dyDescent="0.2">
      <c r="A20" s="25">
        <v>15</v>
      </c>
      <c r="B20" s="110" t="s">
        <v>232</v>
      </c>
      <c r="C20" s="110" t="s">
        <v>233</v>
      </c>
      <c r="D20" s="111"/>
      <c r="E20" s="110" t="s">
        <v>232</v>
      </c>
      <c r="F20" s="110" t="s">
        <v>234</v>
      </c>
      <c r="G20" s="111"/>
    </row>
    <row r="21" spans="1:8" x14ac:dyDescent="0.2">
      <c r="A21" s="25">
        <v>16</v>
      </c>
      <c r="B21" s="107" t="s">
        <v>235</v>
      </c>
      <c r="C21" s="107" t="s">
        <v>236</v>
      </c>
      <c r="D21" s="101">
        <f>'1c'!C28</f>
        <v>432801693</v>
      </c>
      <c r="E21" s="107" t="s">
        <v>235</v>
      </c>
      <c r="F21" s="107" t="s">
        <v>82</v>
      </c>
      <c r="G21" s="101">
        <f>'2d'!C32</f>
        <v>1097642273</v>
      </c>
    </row>
    <row r="22" spans="1:8" x14ac:dyDescent="0.2">
      <c r="A22" s="25">
        <v>17</v>
      </c>
      <c r="B22" s="107" t="s">
        <v>237</v>
      </c>
      <c r="C22" s="107" t="s">
        <v>238</v>
      </c>
      <c r="D22" s="101">
        <f>'1c'!C64</f>
        <v>17630306</v>
      </c>
      <c r="E22" s="107" t="s">
        <v>237</v>
      </c>
      <c r="F22" s="107" t="s">
        <v>79</v>
      </c>
      <c r="G22" s="101">
        <f>'2d'!C37</f>
        <v>167041737</v>
      </c>
    </row>
    <row r="23" spans="1:8" x14ac:dyDescent="0.2">
      <c r="A23" s="25">
        <v>18</v>
      </c>
      <c r="B23" s="107" t="s">
        <v>239</v>
      </c>
      <c r="C23" s="107" t="s">
        <v>240</v>
      </c>
      <c r="D23" s="101">
        <f>'1c'!C70</f>
        <v>120000</v>
      </c>
      <c r="E23" s="107" t="s">
        <v>239</v>
      </c>
      <c r="F23" s="107" t="s">
        <v>241</v>
      </c>
      <c r="G23" s="101">
        <f>'2d'!C42</f>
        <v>24016495</v>
      </c>
    </row>
    <row r="24" spans="1:8" x14ac:dyDescent="0.2">
      <c r="A24" s="25">
        <v>19</v>
      </c>
      <c r="B24" s="107" t="s">
        <v>242</v>
      </c>
      <c r="C24" s="107"/>
      <c r="D24" s="101"/>
      <c r="E24" s="107" t="s">
        <v>242</v>
      </c>
      <c r="F24" s="108"/>
      <c r="G24" s="101"/>
    </row>
    <row r="25" spans="1:8" x14ac:dyDescent="0.2">
      <c r="A25" s="25">
        <v>20</v>
      </c>
      <c r="B25" s="107" t="s">
        <v>243</v>
      </c>
      <c r="C25" s="107"/>
      <c r="D25" s="101"/>
      <c r="E25" s="107" t="s">
        <v>243</v>
      </c>
      <c r="F25" s="107"/>
      <c r="G25" s="101"/>
    </row>
    <row r="26" spans="1:8" x14ac:dyDescent="0.2">
      <c r="A26" s="25">
        <v>21</v>
      </c>
      <c r="B26" s="107" t="s">
        <v>244</v>
      </c>
      <c r="C26" s="107"/>
      <c r="D26" s="101"/>
      <c r="E26" s="107"/>
      <c r="F26" s="107"/>
      <c r="G26" s="101"/>
    </row>
    <row r="27" spans="1:8" x14ac:dyDescent="0.2">
      <c r="A27" s="25">
        <v>22</v>
      </c>
      <c r="B27" s="107" t="s">
        <v>245</v>
      </c>
      <c r="C27" s="114"/>
      <c r="D27" s="101"/>
      <c r="E27" s="107"/>
      <c r="F27" s="107"/>
      <c r="G27" s="101"/>
    </row>
    <row r="28" spans="1:8" x14ac:dyDescent="0.2">
      <c r="A28" s="25">
        <v>23</v>
      </c>
      <c r="B28" s="107" t="s">
        <v>246</v>
      </c>
      <c r="C28" s="107"/>
      <c r="D28" s="101"/>
      <c r="E28" s="107"/>
      <c r="F28" s="107"/>
      <c r="G28" s="101"/>
    </row>
    <row r="29" spans="1:8" x14ac:dyDescent="0.2">
      <c r="A29" s="25">
        <v>24</v>
      </c>
      <c r="B29" s="110"/>
      <c r="C29" s="110" t="s">
        <v>247</v>
      </c>
      <c r="D29" s="111">
        <f>SUM(D21:D28)</f>
        <v>450551999</v>
      </c>
      <c r="E29" s="110"/>
      <c r="F29" s="110" t="s">
        <v>248</v>
      </c>
      <c r="G29" s="111">
        <f>SUM(G21:G26)</f>
        <v>1288700505</v>
      </c>
      <c r="H29" s="112">
        <f>D29-G29</f>
        <v>-838148506</v>
      </c>
    </row>
    <row r="30" spans="1:8" x14ac:dyDescent="0.2">
      <c r="A30" s="25">
        <v>25</v>
      </c>
      <c r="B30" s="107"/>
      <c r="C30" s="107"/>
      <c r="D30" s="101"/>
      <c r="E30" s="107"/>
      <c r="F30" s="107" t="s">
        <v>249</v>
      </c>
      <c r="G30" s="101">
        <f>D29</f>
        <v>450551999</v>
      </c>
    </row>
    <row r="31" spans="1:8" x14ac:dyDescent="0.2">
      <c r="A31" s="25">
        <v>26</v>
      </c>
      <c r="B31" s="107"/>
      <c r="C31" s="107"/>
      <c r="D31" s="101"/>
      <c r="E31" s="107"/>
      <c r="F31" s="107" t="s">
        <v>250</v>
      </c>
      <c r="G31" s="101">
        <f>G29-G30</f>
        <v>838148506</v>
      </c>
    </row>
    <row r="32" spans="1:8" x14ac:dyDescent="0.2">
      <c r="A32" s="25">
        <v>27</v>
      </c>
      <c r="B32" s="107"/>
      <c r="D32" s="101"/>
      <c r="E32" s="107"/>
      <c r="F32" s="107"/>
      <c r="G32" s="101"/>
    </row>
    <row r="33" spans="1:8" ht="13.5" thickBot="1" x14ac:dyDescent="0.25">
      <c r="A33" s="25">
        <v>28</v>
      </c>
      <c r="B33" s="115"/>
      <c r="C33" s="115" t="s">
        <v>251</v>
      </c>
      <c r="D33" s="116">
        <f>D16+D29</f>
        <v>1524200517</v>
      </c>
      <c r="E33" s="115"/>
      <c r="F33" s="115" t="s">
        <v>252</v>
      </c>
      <c r="G33" s="116">
        <f>SUM(G16+G29)</f>
        <v>2611273543</v>
      </c>
      <c r="H33" s="117">
        <f>D33-G33</f>
        <v>-1087073026</v>
      </c>
    </row>
    <row r="34" spans="1:8" x14ac:dyDescent="0.2">
      <c r="A34" s="118"/>
      <c r="B34" s="118"/>
      <c r="C34" s="119" t="s">
        <v>253</v>
      </c>
      <c r="D34" s="120">
        <f>'1c'!C75</f>
        <v>545345238</v>
      </c>
      <c r="F34" s="119" t="s">
        <v>254</v>
      </c>
      <c r="G34" s="121">
        <f>'2d'!C45</f>
        <v>545345238</v>
      </c>
      <c r="H34" s="112">
        <f>D34+D36-G34-G36</f>
        <v>1080059497</v>
      </c>
    </row>
    <row r="35" spans="1:8" x14ac:dyDescent="0.2">
      <c r="A35" s="118"/>
      <c r="B35" s="118"/>
      <c r="C35" s="119" t="s">
        <v>315</v>
      </c>
      <c r="D35" s="120">
        <f>'1c'!C74</f>
        <v>7013529</v>
      </c>
      <c r="F35" s="119"/>
      <c r="G35" s="121"/>
      <c r="H35" s="112"/>
    </row>
    <row r="36" spans="1:8" x14ac:dyDescent="0.2">
      <c r="A36" s="118"/>
      <c r="B36" s="118"/>
      <c r="C36" s="119" t="s">
        <v>255</v>
      </c>
      <c r="D36" s="120">
        <f>'1c'!C73</f>
        <v>1100474741</v>
      </c>
      <c r="F36" s="119" t="s">
        <v>256</v>
      </c>
      <c r="G36" s="121">
        <f>'2d'!C44</f>
        <v>20415244</v>
      </c>
    </row>
    <row r="37" spans="1:8" x14ac:dyDescent="0.2">
      <c r="A37" s="118"/>
      <c r="B37" s="118"/>
      <c r="C37" s="119" t="s">
        <v>257</v>
      </c>
      <c r="D37" s="120">
        <f>SUM(D33:D36)</f>
        <v>3177034025</v>
      </c>
      <c r="F37" s="119" t="s">
        <v>258</v>
      </c>
      <c r="G37" s="121">
        <f>SUM(G33:G36)</f>
        <v>3177034025</v>
      </c>
    </row>
    <row r="38" spans="1:8" x14ac:dyDescent="0.2">
      <c r="A38" s="118"/>
      <c r="B38" s="118"/>
      <c r="C38" s="118"/>
      <c r="D38" s="120"/>
      <c r="G38" s="121"/>
    </row>
    <row r="39" spans="1:8" x14ac:dyDescent="0.2">
      <c r="A39" s="118"/>
      <c r="B39" s="118"/>
      <c r="C39" s="118"/>
      <c r="D39" s="120"/>
      <c r="G39" s="121"/>
    </row>
    <row r="40" spans="1:8" x14ac:dyDescent="0.2">
      <c r="A40" s="118"/>
      <c r="B40" s="118"/>
      <c r="D40" s="120"/>
    </row>
  </sheetData>
  <mergeCells count="2">
    <mergeCell ref="B6:D6"/>
    <mergeCell ref="E6:G6"/>
  </mergeCells>
  <pageMargins left="0.39370078740157483" right="0.39370078740157483" top="0.59055118110236227" bottom="0.59055118110236227" header="0.51181102362204722" footer="0.51181102362204722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B3EE8-42B2-4E24-BBC5-FA80A4B4BC43}">
  <dimension ref="A1:E19"/>
  <sheetViews>
    <sheetView workbookViewId="0">
      <selection activeCell="H14" sqref="H14"/>
    </sheetView>
  </sheetViews>
  <sheetFormatPr defaultColWidth="9.140625" defaultRowHeight="12.75" x14ac:dyDescent="0.2"/>
  <cols>
    <col min="1" max="1" width="5" style="102" customWidth="1"/>
    <col min="2" max="2" width="48.5703125" style="102" customWidth="1"/>
    <col min="3" max="3" width="17.28515625" style="102" customWidth="1"/>
    <col min="4" max="16384" width="9.140625" style="102"/>
  </cols>
  <sheetData>
    <row r="1" spans="1:5" x14ac:dyDescent="0.2">
      <c r="B1" s="61" t="s">
        <v>179</v>
      </c>
    </row>
    <row r="2" spans="1:5" x14ac:dyDescent="0.2">
      <c r="B2" s="61" t="s">
        <v>0</v>
      </c>
      <c r="C2" s="62" t="s">
        <v>300</v>
      </c>
    </row>
    <row r="3" spans="1:5" x14ac:dyDescent="0.2">
      <c r="B3" s="104" t="s">
        <v>259</v>
      </c>
      <c r="C3" s="188" t="s">
        <v>312</v>
      </c>
    </row>
    <row r="5" spans="1:5" x14ac:dyDescent="0.2">
      <c r="B5" s="102" t="s">
        <v>177</v>
      </c>
      <c r="C5" s="102" t="s">
        <v>76</v>
      </c>
      <c r="D5" s="122" t="s">
        <v>86</v>
      </c>
    </row>
    <row r="6" spans="1:5" x14ac:dyDescent="0.2">
      <c r="A6" s="25">
        <v>1</v>
      </c>
      <c r="B6" s="123" t="s">
        <v>260</v>
      </c>
      <c r="C6" s="123" t="s">
        <v>301</v>
      </c>
    </row>
    <row r="7" spans="1:5" x14ac:dyDescent="0.2">
      <c r="A7" s="25">
        <v>2</v>
      </c>
      <c r="B7" s="107"/>
      <c r="C7" s="107"/>
    </row>
    <row r="8" spans="1:5" x14ac:dyDescent="0.2">
      <c r="A8" s="25">
        <v>3</v>
      </c>
      <c r="B8" s="107"/>
      <c r="C8" s="107"/>
    </row>
    <row r="9" spans="1:5" ht="13.5" thickBot="1" x14ac:dyDescent="0.25">
      <c r="A9" s="25">
        <v>4</v>
      </c>
      <c r="B9" s="124" t="s">
        <v>261</v>
      </c>
      <c r="C9" s="125">
        <v>2400000</v>
      </c>
    </row>
    <row r="10" spans="1:5" x14ac:dyDescent="0.2">
      <c r="A10" s="25">
        <v>5</v>
      </c>
      <c r="B10" s="126" t="s">
        <v>262</v>
      </c>
      <c r="C10" s="127">
        <v>4442910</v>
      </c>
      <c r="D10" s="102">
        <v>3800000</v>
      </c>
      <c r="E10" s="102">
        <v>642910</v>
      </c>
    </row>
    <row r="11" spans="1:5" ht="13.5" thickBot="1" x14ac:dyDescent="0.25">
      <c r="A11" s="25">
        <v>6</v>
      </c>
      <c r="B11" s="107"/>
      <c r="C11" s="101"/>
    </row>
    <row r="12" spans="1:5" ht="13.5" thickBot="1" x14ac:dyDescent="0.25">
      <c r="A12" s="25">
        <v>7</v>
      </c>
      <c r="B12" s="128" t="s">
        <v>263</v>
      </c>
      <c r="C12" s="129">
        <v>800000</v>
      </c>
    </row>
    <row r="13" spans="1:5" ht="13.5" thickBot="1" x14ac:dyDescent="0.25">
      <c r="A13" s="25">
        <v>8</v>
      </c>
      <c r="B13" s="130" t="s">
        <v>264</v>
      </c>
      <c r="C13" s="131">
        <f>SUM(C9+C10+C12)</f>
        <v>7642910</v>
      </c>
    </row>
    <row r="14" spans="1:5" x14ac:dyDescent="0.2">
      <c r="A14" s="118"/>
    </row>
    <row r="15" spans="1:5" x14ac:dyDescent="0.2">
      <c r="A15" s="118"/>
      <c r="B15" s="102" t="s">
        <v>265</v>
      </c>
    </row>
    <row r="16" spans="1:5" x14ac:dyDescent="0.2">
      <c r="A16" s="118"/>
    </row>
    <row r="17" spans="1:1" x14ac:dyDescent="0.2">
      <c r="A17" s="118"/>
    </row>
    <row r="18" spans="1:1" x14ac:dyDescent="0.2">
      <c r="A18" s="118"/>
    </row>
    <row r="19" spans="1:1" x14ac:dyDescent="0.2">
      <c r="A19" s="118"/>
    </row>
  </sheetData>
  <pageMargins left="0.39370078740157483" right="0.39370078740157483" top="0.39370078740157483" bottom="0.39370078740157483" header="0.51181102362204722" footer="0.51181102362204722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FAD6A-0FCE-4703-9557-D677EB437FAF}">
  <dimension ref="A1:H31"/>
  <sheetViews>
    <sheetView workbookViewId="0">
      <selection activeCell="G13" sqref="G13"/>
    </sheetView>
  </sheetViews>
  <sheetFormatPr defaultRowHeight="12.75" x14ac:dyDescent="0.2"/>
  <cols>
    <col min="1" max="1" width="5.140625" style="211" customWidth="1"/>
    <col min="2" max="2" width="36.5703125" style="189" customWidth="1"/>
    <col min="3" max="3" width="13.42578125" style="189" customWidth="1"/>
    <col min="4" max="4" width="13.85546875" style="189" customWidth="1"/>
    <col min="5" max="5" width="15.85546875" style="189" customWidth="1"/>
    <col min="6" max="6" width="14.7109375" style="189" customWidth="1"/>
    <col min="7" max="7" width="16" style="189" customWidth="1"/>
    <col min="8" max="8" width="11.140625" style="189" customWidth="1"/>
    <col min="9" max="16384" width="9.140625" style="189"/>
  </cols>
  <sheetData>
    <row r="1" spans="1:8" x14ac:dyDescent="0.2">
      <c r="A1" s="189"/>
      <c r="C1" s="190" t="s">
        <v>0</v>
      </c>
      <c r="D1" s="190"/>
      <c r="E1" s="190"/>
    </row>
    <row r="2" spans="1:8" x14ac:dyDescent="0.2">
      <c r="A2" s="189"/>
      <c r="C2" s="191" t="s">
        <v>316</v>
      </c>
      <c r="D2" s="191"/>
      <c r="E2" s="191"/>
      <c r="F2" s="192" t="s">
        <v>317</v>
      </c>
    </row>
    <row r="3" spans="1:8" x14ac:dyDescent="0.2">
      <c r="A3" s="189"/>
      <c r="C3" s="61" t="s">
        <v>179</v>
      </c>
      <c r="D3" s="190"/>
      <c r="E3" s="190"/>
      <c r="F3" s="193" t="s">
        <v>345</v>
      </c>
    </row>
    <row r="4" spans="1:8" x14ac:dyDescent="0.2">
      <c r="A4" s="189"/>
      <c r="F4" s="23" t="s">
        <v>103</v>
      </c>
    </row>
    <row r="5" spans="1:8" x14ac:dyDescent="0.2">
      <c r="A5" s="189"/>
      <c r="B5" s="189" t="s">
        <v>162</v>
      </c>
      <c r="C5" s="189" t="s">
        <v>318</v>
      </c>
      <c r="D5" s="189" t="s">
        <v>77</v>
      </c>
      <c r="E5" s="189" t="s">
        <v>163</v>
      </c>
      <c r="F5" s="189" t="s">
        <v>164</v>
      </c>
      <c r="G5" s="189" t="s">
        <v>78</v>
      </c>
    </row>
    <row r="6" spans="1:8" x14ac:dyDescent="0.2">
      <c r="A6" s="189"/>
      <c r="B6" s="194" t="s">
        <v>319</v>
      </c>
      <c r="C6" s="221" t="s">
        <v>320</v>
      </c>
      <c r="D6" s="222"/>
      <c r="E6" s="194" t="s">
        <v>321</v>
      </c>
      <c r="F6" s="194" t="s">
        <v>322</v>
      </c>
      <c r="G6" s="194" t="s">
        <v>323</v>
      </c>
    </row>
    <row r="7" spans="1:8" x14ac:dyDescent="0.2">
      <c r="A7" s="189"/>
      <c r="B7" s="195"/>
      <c r="C7" s="195" t="s">
        <v>324</v>
      </c>
      <c r="D7" s="195" t="s">
        <v>325</v>
      </c>
      <c r="E7" s="195"/>
      <c r="F7" s="195"/>
      <c r="G7" s="195" t="s">
        <v>326</v>
      </c>
    </row>
    <row r="8" spans="1:8" x14ac:dyDescent="0.2">
      <c r="A8" s="189">
        <v>1</v>
      </c>
      <c r="B8" s="196" t="s">
        <v>327</v>
      </c>
      <c r="C8" s="197">
        <f>SUM(C9:C19)</f>
        <v>3100000</v>
      </c>
      <c r="D8" s="197">
        <f>SUM(D9:D19)</f>
        <v>7900000</v>
      </c>
      <c r="E8" s="197">
        <f>SUM(E9:E19)</f>
        <v>800000</v>
      </c>
      <c r="F8" s="197">
        <f>SUM(F9:F19)</f>
        <v>0</v>
      </c>
      <c r="G8" s="197">
        <f>SUM(G9:G19)</f>
        <v>10871998</v>
      </c>
    </row>
    <row r="9" spans="1:8" x14ac:dyDescent="0.2">
      <c r="A9" s="189">
        <v>2</v>
      </c>
      <c r="B9" s="198" t="s">
        <v>328</v>
      </c>
      <c r="C9" s="199"/>
      <c r="D9" s="199"/>
      <c r="E9" s="199"/>
      <c r="F9" s="199"/>
      <c r="G9" s="199"/>
    </row>
    <row r="10" spans="1:8" x14ac:dyDescent="0.2">
      <c r="A10" s="189">
        <v>3</v>
      </c>
      <c r="B10" s="200" t="s">
        <v>329</v>
      </c>
      <c r="C10" s="201"/>
      <c r="D10" s="201"/>
      <c r="E10" s="201"/>
      <c r="F10" s="201"/>
      <c r="G10" s="201"/>
    </row>
    <row r="11" spans="1:8" x14ac:dyDescent="0.2">
      <c r="A11" s="189">
        <v>4</v>
      </c>
      <c r="B11" s="202" t="s">
        <v>330</v>
      </c>
      <c r="C11" s="201"/>
      <c r="D11" s="201">
        <v>600000</v>
      </c>
      <c r="E11" s="201"/>
      <c r="F11" s="201"/>
      <c r="G11" s="201">
        <f>SUM(C11:F11)</f>
        <v>600000</v>
      </c>
      <c r="H11" s="203"/>
    </row>
    <row r="12" spans="1:8" x14ac:dyDescent="0.2">
      <c r="A12" s="189">
        <v>5</v>
      </c>
      <c r="B12" s="202" t="s">
        <v>331</v>
      </c>
      <c r="C12" s="201"/>
      <c r="D12" s="201">
        <v>6300000</v>
      </c>
      <c r="E12" s="201"/>
      <c r="F12" s="201"/>
      <c r="G12" s="201">
        <v>5371998</v>
      </c>
    </row>
    <row r="13" spans="1:8" x14ac:dyDescent="0.2">
      <c r="A13" s="189">
        <v>6</v>
      </c>
      <c r="B13" s="202" t="s">
        <v>332</v>
      </c>
      <c r="C13" s="201">
        <v>1500000</v>
      </c>
      <c r="D13" s="201"/>
      <c r="E13" s="201"/>
      <c r="F13" s="201"/>
      <c r="G13" s="201">
        <f t="shared" ref="G13:G19" si="0">SUM(C13:F13)</f>
        <v>1500000</v>
      </c>
      <c r="H13" s="203"/>
    </row>
    <row r="14" spans="1:8" x14ac:dyDescent="0.2">
      <c r="A14" s="189">
        <v>7</v>
      </c>
      <c r="B14" s="204" t="s">
        <v>333</v>
      </c>
      <c r="C14" s="201">
        <v>700000</v>
      </c>
      <c r="D14" s="201"/>
      <c r="E14" s="201"/>
      <c r="F14" s="201"/>
      <c r="G14" s="201">
        <f t="shared" si="0"/>
        <v>700000</v>
      </c>
      <c r="H14" s="203"/>
    </row>
    <row r="15" spans="1:8" x14ac:dyDescent="0.2">
      <c r="A15" s="189">
        <v>8</v>
      </c>
      <c r="B15" s="202" t="s">
        <v>334</v>
      </c>
      <c r="C15" s="201"/>
      <c r="D15" s="201">
        <v>1000000</v>
      </c>
      <c r="E15" s="201"/>
      <c r="F15" s="201"/>
      <c r="G15" s="201">
        <f>SUM(C15:F15)</f>
        <v>1000000</v>
      </c>
    </row>
    <row r="16" spans="1:8" x14ac:dyDescent="0.2">
      <c r="A16" s="189">
        <v>9</v>
      </c>
      <c r="B16" s="202" t="s">
        <v>335</v>
      </c>
      <c r="C16" s="201">
        <v>900000</v>
      </c>
      <c r="D16" s="201"/>
      <c r="E16" s="201"/>
      <c r="F16" s="201"/>
      <c r="G16" s="201">
        <f t="shared" si="0"/>
        <v>900000</v>
      </c>
    </row>
    <row r="17" spans="1:8" x14ac:dyDescent="0.2">
      <c r="A17" s="189">
        <v>10</v>
      </c>
      <c r="B17" s="200" t="s">
        <v>336</v>
      </c>
      <c r="C17" s="201"/>
      <c r="D17" s="201"/>
      <c r="E17" s="201"/>
      <c r="F17" s="201"/>
      <c r="G17" s="201">
        <f t="shared" si="0"/>
        <v>0</v>
      </c>
    </row>
    <row r="18" spans="1:8" x14ac:dyDescent="0.2">
      <c r="A18" s="189">
        <v>11</v>
      </c>
      <c r="B18" s="202" t="s">
        <v>337</v>
      </c>
      <c r="C18" s="201"/>
      <c r="D18" s="201"/>
      <c r="E18" s="201">
        <v>250000</v>
      </c>
      <c r="F18" s="201"/>
      <c r="G18" s="201">
        <f t="shared" si="0"/>
        <v>250000</v>
      </c>
    </row>
    <row r="19" spans="1:8" x14ac:dyDescent="0.2">
      <c r="A19" s="189">
        <v>12</v>
      </c>
      <c r="B19" s="205" t="s">
        <v>338</v>
      </c>
      <c r="C19" s="206"/>
      <c r="D19" s="206"/>
      <c r="E19" s="206">
        <v>550000</v>
      </c>
      <c r="F19" s="206"/>
      <c r="G19" s="206">
        <f t="shared" si="0"/>
        <v>550000</v>
      </c>
      <c r="H19" s="203"/>
    </row>
    <row r="20" spans="1:8" x14ac:dyDescent="0.2">
      <c r="A20" s="189"/>
      <c r="G20" s="207"/>
    </row>
    <row r="21" spans="1:8" x14ac:dyDescent="0.2">
      <c r="A21" s="189"/>
      <c r="B21" s="208" t="s">
        <v>339</v>
      </c>
      <c r="C21" s="209"/>
      <c r="D21" s="209"/>
      <c r="E21" s="209"/>
      <c r="F21" s="209"/>
      <c r="G21" s="210">
        <f>SUM(G22:G23)</f>
        <v>4996002</v>
      </c>
    </row>
    <row r="22" spans="1:8" x14ac:dyDescent="0.2">
      <c r="A22" s="189"/>
      <c r="B22" s="211" t="s">
        <v>340</v>
      </c>
      <c r="G22" s="212">
        <v>2544000</v>
      </c>
    </row>
    <row r="23" spans="1:8" x14ac:dyDescent="0.2">
      <c r="A23" s="189"/>
      <c r="B23" s="213" t="s">
        <v>341</v>
      </c>
      <c r="C23" s="214"/>
      <c r="D23" s="214"/>
      <c r="E23" s="214"/>
      <c r="F23" s="214"/>
      <c r="G23" s="215">
        <v>2452002</v>
      </c>
    </row>
    <row r="24" spans="1:8" x14ac:dyDescent="0.2">
      <c r="A24" s="189"/>
      <c r="B24" s="208" t="s">
        <v>342</v>
      </c>
      <c r="C24" s="209"/>
      <c r="D24" s="209"/>
      <c r="E24" s="209"/>
      <c r="F24" s="209"/>
      <c r="G24" s="216"/>
    </row>
    <row r="25" spans="1:8" x14ac:dyDescent="0.2">
      <c r="A25" s="189"/>
      <c r="B25" s="213" t="s">
        <v>343</v>
      </c>
      <c r="C25" s="214"/>
      <c r="D25" s="214"/>
      <c r="E25" s="214"/>
      <c r="F25" s="214"/>
      <c r="G25" s="217">
        <v>3000000</v>
      </c>
    </row>
    <row r="26" spans="1:8" x14ac:dyDescent="0.2">
      <c r="A26" s="189"/>
      <c r="G26" s="207"/>
    </row>
    <row r="27" spans="1:8" x14ac:dyDescent="0.2">
      <c r="A27" s="189"/>
      <c r="B27" s="218" t="s">
        <v>344</v>
      </c>
      <c r="C27" s="218"/>
      <c r="D27" s="218"/>
      <c r="E27" s="218"/>
      <c r="F27" s="218"/>
      <c r="G27" s="219">
        <f>G8+G21+G25</f>
        <v>18868000</v>
      </c>
    </row>
    <row r="28" spans="1:8" x14ac:dyDescent="0.2">
      <c r="A28" s="189"/>
      <c r="G28" s="207"/>
    </row>
    <row r="29" spans="1:8" x14ac:dyDescent="0.2">
      <c r="A29" s="189"/>
    </row>
    <row r="30" spans="1:8" x14ac:dyDescent="0.2">
      <c r="A30" s="189"/>
    </row>
    <row r="31" spans="1:8" x14ac:dyDescent="0.2">
      <c r="A31" s="189"/>
    </row>
  </sheetData>
  <mergeCells count="1">
    <mergeCell ref="C6:D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15E64-5251-4095-AA60-B87D34E3DEA1}">
  <dimension ref="A1:H122"/>
  <sheetViews>
    <sheetView workbookViewId="0">
      <pane ySplit="6" topLeftCell="A110" activePane="bottomLeft" state="frozen"/>
      <selection pane="bottomLeft" activeCell="F2" sqref="F2"/>
    </sheetView>
  </sheetViews>
  <sheetFormatPr defaultRowHeight="12.75" x14ac:dyDescent="0.2"/>
  <cols>
    <col min="1" max="1" width="5.7109375" style="59" customWidth="1"/>
    <col min="2" max="2" width="50" style="59" customWidth="1"/>
    <col min="3" max="3" width="14.7109375" style="59" customWidth="1"/>
    <col min="4" max="8" width="12.7109375" style="59" customWidth="1"/>
    <col min="9" max="255" width="8.85546875" style="59"/>
    <col min="256" max="256" width="5.7109375" style="59" customWidth="1"/>
    <col min="257" max="257" width="50" style="59" customWidth="1"/>
    <col min="258" max="258" width="28.85546875" style="59" customWidth="1"/>
    <col min="259" max="511" width="8.85546875" style="59"/>
    <col min="512" max="512" width="5.7109375" style="59" customWidth="1"/>
    <col min="513" max="513" width="50" style="59" customWidth="1"/>
    <col min="514" max="514" width="28.85546875" style="59" customWidth="1"/>
    <col min="515" max="767" width="8.85546875" style="59"/>
    <col min="768" max="768" width="5.7109375" style="59" customWidth="1"/>
    <col min="769" max="769" width="50" style="59" customWidth="1"/>
    <col min="770" max="770" width="28.85546875" style="59" customWidth="1"/>
    <col min="771" max="1023" width="8.85546875" style="59"/>
    <col min="1024" max="1024" width="5.7109375" style="59" customWidth="1"/>
    <col min="1025" max="1025" width="50" style="59" customWidth="1"/>
    <col min="1026" max="1026" width="28.85546875" style="59" customWidth="1"/>
    <col min="1027" max="1279" width="8.85546875" style="59"/>
    <col min="1280" max="1280" width="5.7109375" style="59" customWidth="1"/>
    <col min="1281" max="1281" width="50" style="59" customWidth="1"/>
    <col min="1282" max="1282" width="28.85546875" style="59" customWidth="1"/>
    <col min="1283" max="1535" width="8.85546875" style="59"/>
    <col min="1536" max="1536" width="5.7109375" style="59" customWidth="1"/>
    <col min="1537" max="1537" width="50" style="59" customWidth="1"/>
    <col min="1538" max="1538" width="28.85546875" style="59" customWidth="1"/>
    <col min="1539" max="1791" width="8.85546875" style="59"/>
    <col min="1792" max="1792" width="5.7109375" style="59" customWidth="1"/>
    <col min="1793" max="1793" width="50" style="59" customWidth="1"/>
    <col min="1794" max="1794" width="28.85546875" style="59" customWidth="1"/>
    <col min="1795" max="2047" width="8.85546875" style="59"/>
    <col min="2048" max="2048" width="5.7109375" style="59" customWidth="1"/>
    <col min="2049" max="2049" width="50" style="59" customWidth="1"/>
    <col min="2050" max="2050" width="28.85546875" style="59" customWidth="1"/>
    <col min="2051" max="2303" width="8.85546875" style="59"/>
    <col min="2304" max="2304" width="5.7109375" style="59" customWidth="1"/>
    <col min="2305" max="2305" width="50" style="59" customWidth="1"/>
    <col min="2306" max="2306" width="28.85546875" style="59" customWidth="1"/>
    <col min="2307" max="2559" width="8.85546875" style="59"/>
    <col min="2560" max="2560" width="5.7109375" style="59" customWidth="1"/>
    <col min="2561" max="2561" width="50" style="59" customWidth="1"/>
    <col min="2562" max="2562" width="28.85546875" style="59" customWidth="1"/>
    <col min="2563" max="2815" width="8.85546875" style="59"/>
    <col min="2816" max="2816" width="5.7109375" style="59" customWidth="1"/>
    <col min="2817" max="2817" width="50" style="59" customWidth="1"/>
    <col min="2818" max="2818" width="28.85546875" style="59" customWidth="1"/>
    <col min="2819" max="3071" width="8.85546875" style="59"/>
    <col min="3072" max="3072" width="5.7109375" style="59" customWidth="1"/>
    <col min="3073" max="3073" width="50" style="59" customWidth="1"/>
    <col min="3074" max="3074" width="28.85546875" style="59" customWidth="1"/>
    <col min="3075" max="3327" width="8.85546875" style="59"/>
    <col min="3328" max="3328" width="5.7109375" style="59" customWidth="1"/>
    <col min="3329" max="3329" width="50" style="59" customWidth="1"/>
    <col min="3330" max="3330" width="28.85546875" style="59" customWidth="1"/>
    <col min="3331" max="3583" width="8.85546875" style="59"/>
    <col min="3584" max="3584" width="5.7109375" style="59" customWidth="1"/>
    <col min="3585" max="3585" width="50" style="59" customWidth="1"/>
    <col min="3586" max="3586" width="28.85546875" style="59" customWidth="1"/>
    <col min="3587" max="3839" width="8.85546875" style="59"/>
    <col min="3840" max="3840" width="5.7109375" style="59" customWidth="1"/>
    <col min="3841" max="3841" width="50" style="59" customWidth="1"/>
    <col min="3842" max="3842" width="28.85546875" style="59" customWidth="1"/>
    <col min="3843" max="4095" width="8.85546875" style="59"/>
    <col min="4096" max="4096" width="5.7109375" style="59" customWidth="1"/>
    <col min="4097" max="4097" width="50" style="59" customWidth="1"/>
    <col min="4098" max="4098" width="28.85546875" style="59" customWidth="1"/>
    <col min="4099" max="4351" width="8.85546875" style="59"/>
    <col min="4352" max="4352" width="5.7109375" style="59" customWidth="1"/>
    <col min="4353" max="4353" width="50" style="59" customWidth="1"/>
    <col min="4354" max="4354" width="28.85546875" style="59" customWidth="1"/>
    <col min="4355" max="4607" width="8.85546875" style="59"/>
    <col min="4608" max="4608" width="5.7109375" style="59" customWidth="1"/>
    <col min="4609" max="4609" width="50" style="59" customWidth="1"/>
    <col min="4610" max="4610" width="28.85546875" style="59" customWidth="1"/>
    <col min="4611" max="4863" width="8.85546875" style="59"/>
    <col min="4864" max="4864" width="5.7109375" style="59" customWidth="1"/>
    <col min="4865" max="4865" width="50" style="59" customWidth="1"/>
    <col min="4866" max="4866" width="28.85546875" style="59" customWidth="1"/>
    <col min="4867" max="5119" width="8.85546875" style="59"/>
    <col min="5120" max="5120" width="5.7109375" style="59" customWidth="1"/>
    <col min="5121" max="5121" width="50" style="59" customWidth="1"/>
    <col min="5122" max="5122" width="28.85546875" style="59" customWidth="1"/>
    <col min="5123" max="5375" width="8.85546875" style="59"/>
    <col min="5376" max="5376" width="5.7109375" style="59" customWidth="1"/>
    <col min="5377" max="5377" width="50" style="59" customWidth="1"/>
    <col min="5378" max="5378" width="28.85546875" style="59" customWidth="1"/>
    <col min="5379" max="5631" width="8.85546875" style="59"/>
    <col min="5632" max="5632" width="5.7109375" style="59" customWidth="1"/>
    <col min="5633" max="5633" width="50" style="59" customWidth="1"/>
    <col min="5634" max="5634" width="28.85546875" style="59" customWidth="1"/>
    <col min="5635" max="5887" width="8.85546875" style="59"/>
    <col min="5888" max="5888" width="5.7109375" style="59" customWidth="1"/>
    <col min="5889" max="5889" width="50" style="59" customWidth="1"/>
    <col min="5890" max="5890" width="28.85546875" style="59" customWidth="1"/>
    <col min="5891" max="6143" width="8.85546875" style="59"/>
    <col min="6144" max="6144" width="5.7109375" style="59" customWidth="1"/>
    <col min="6145" max="6145" width="50" style="59" customWidth="1"/>
    <col min="6146" max="6146" width="28.85546875" style="59" customWidth="1"/>
    <col min="6147" max="6399" width="8.85546875" style="59"/>
    <col min="6400" max="6400" width="5.7109375" style="59" customWidth="1"/>
    <col min="6401" max="6401" width="50" style="59" customWidth="1"/>
    <col min="6402" max="6402" width="28.85546875" style="59" customWidth="1"/>
    <col min="6403" max="6655" width="8.85546875" style="59"/>
    <col min="6656" max="6656" width="5.7109375" style="59" customWidth="1"/>
    <col min="6657" max="6657" width="50" style="59" customWidth="1"/>
    <col min="6658" max="6658" width="28.85546875" style="59" customWidth="1"/>
    <col min="6659" max="6911" width="8.85546875" style="59"/>
    <col min="6912" max="6912" width="5.7109375" style="59" customWidth="1"/>
    <col min="6913" max="6913" width="50" style="59" customWidth="1"/>
    <col min="6914" max="6914" width="28.85546875" style="59" customWidth="1"/>
    <col min="6915" max="7167" width="8.85546875" style="59"/>
    <col min="7168" max="7168" width="5.7109375" style="59" customWidth="1"/>
    <col min="7169" max="7169" width="50" style="59" customWidth="1"/>
    <col min="7170" max="7170" width="28.85546875" style="59" customWidth="1"/>
    <col min="7171" max="7423" width="8.85546875" style="59"/>
    <col min="7424" max="7424" width="5.7109375" style="59" customWidth="1"/>
    <col min="7425" max="7425" width="50" style="59" customWidth="1"/>
    <col min="7426" max="7426" width="28.85546875" style="59" customWidth="1"/>
    <col min="7427" max="7679" width="8.85546875" style="59"/>
    <col min="7680" max="7680" width="5.7109375" style="59" customWidth="1"/>
    <col min="7681" max="7681" width="50" style="59" customWidth="1"/>
    <col min="7682" max="7682" width="28.85546875" style="59" customWidth="1"/>
    <col min="7683" max="7935" width="8.85546875" style="59"/>
    <col min="7936" max="7936" width="5.7109375" style="59" customWidth="1"/>
    <col min="7937" max="7937" width="50" style="59" customWidth="1"/>
    <col min="7938" max="7938" width="28.85546875" style="59" customWidth="1"/>
    <col min="7939" max="8191" width="8.85546875" style="59"/>
    <col min="8192" max="8192" width="5.7109375" style="59" customWidth="1"/>
    <col min="8193" max="8193" width="50" style="59" customWidth="1"/>
    <col min="8194" max="8194" width="28.85546875" style="59" customWidth="1"/>
    <col min="8195" max="8447" width="8.85546875" style="59"/>
    <col min="8448" max="8448" width="5.7109375" style="59" customWidth="1"/>
    <col min="8449" max="8449" width="50" style="59" customWidth="1"/>
    <col min="8450" max="8450" width="28.85546875" style="59" customWidth="1"/>
    <col min="8451" max="8703" width="8.85546875" style="59"/>
    <col min="8704" max="8704" width="5.7109375" style="59" customWidth="1"/>
    <col min="8705" max="8705" width="50" style="59" customWidth="1"/>
    <col min="8706" max="8706" width="28.85546875" style="59" customWidth="1"/>
    <col min="8707" max="8959" width="8.85546875" style="59"/>
    <col min="8960" max="8960" width="5.7109375" style="59" customWidth="1"/>
    <col min="8961" max="8961" width="50" style="59" customWidth="1"/>
    <col min="8962" max="8962" width="28.85546875" style="59" customWidth="1"/>
    <col min="8963" max="9215" width="8.85546875" style="59"/>
    <col min="9216" max="9216" width="5.7109375" style="59" customWidth="1"/>
    <col min="9217" max="9217" width="50" style="59" customWidth="1"/>
    <col min="9218" max="9218" width="28.85546875" style="59" customWidth="1"/>
    <col min="9219" max="9471" width="8.85546875" style="59"/>
    <col min="9472" max="9472" width="5.7109375" style="59" customWidth="1"/>
    <col min="9473" max="9473" width="50" style="59" customWidth="1"/>
    <col min="9474" max="9474" width="28.85546875" style="59" customWidth="1"/>
    <col min="9475" max="9727" width="8.85546875" style="59"/>
    <col min="9728" max="9728" width="5.7109375" style="59" customWidth="1"/>
    <col min="9729" max="9729" width="50" style="59" customWidth="1"/>
    <col min="9730" max="9730" width="28.85546875" style="59" customWidth="1"/>
    <col min="9731" max="9983" width="8.85546875" style="59"/>
    <col min="9984" max="9984" width="5.7109375" style="59" customWidth="1"/>
    <col min="9985" max="9985" width="50" style="59" customWidth="1"/>
    <col min="9986" max="9986" width="28.85546875" style="59" customWidth="1"/>
    <col min="9987" max="10239" width="8.85546875" style="59"/>
    <col min="10240" max="10240" width="5.7109375" style="59" customWidth="1"/>
    <col min="10241" max="10241" width="50" style="59" customWidth="1"/>
    <col min="10242" max="10242" width="28.85546875" style="59" customWidth="1"/>
    <col min="10243" max="10495" width="8.85546875" style="59"/>
    <col min="10496" max="10496" width="5.7109375" style="59" customWidth="1"/>
    <col min="10497" max="10497" width="50" style="59" customWidth="1"/>
    <col min="10498" max="10498" width="28.85546875" style="59" customWidth="1"/>
    <col min="10499" max="10751" width="8.85546875" style="59"/>
    <col min="10752" max="10752" width="5.7109375" style="59" customWidth="1"/>
    <col min="10753" max="10753" width="50" style="59" customWidth="1"/>
    <col min="10754" max="10754" width="28.85546875" style="59" customWidth="1"/>
    <col min="10755" max="11007" width="8.85546875" style="59"/>
    <col min="11008" max="11008" width="5.7109375" style="59" customWidth="1"/>
    <col min="11009" max="11009" width="50" style="59" customWidth="1"/>
    <col min="11010" max="11010" width="28.85546875" style="59" customWidth="1"/>
    <col min="11011" max="11263" width="8.85546875" style="59"/>
    <col min="11264" max="11264" width="5.7109375" style="59" customWidth="1"/>
    <col min="11265" max="11265" width="50" style="59" customWidth="1"/>
    <col min="11266" max="11266" width="28.85546875" style="59" customWidth="1"/>
    <col min="11267" max="11519" width="8.85546875" style="59"/>
    <col min="11520" max="11520" width="5.7109375" style="59" customWidth="1"/>
    <col min="11521" max="11521" width="50" style="59" customWidth="1"/>
    <col min="11522" max="11522" width="28.85546875" style="59" customWidth="1"/>
    <col min="11523" max="11775" width="8.85546875" style="59"/>
    <col min="11776" max="11776" width="5.7109375" style="59" customWidth="1"/>
    <col min="11777" max="11777" width="50" style="59" customWidth="1"/>
    <col min="11778" max="11778" width="28.85546875" style="59" customWidth="1"/>
    <col min="11779" max="12031" width="8.85546875" style="59"/>
    <col min="12032" max="12032" width="5.7109375" style="59" customWidth="1"/>
    <col min="12033" max="12033" width="50" style="59" customWidth="1"/>
    <col min="12034" max="12034" width="28.85546875" style="59" customWidth="1"/>
    <col min="12035" max="12287" width="8.85546875" style="59"/>
    <col min="12288" max="12288" width="5.7109375" style="59" customWidth="1"/>
    <col min="12289" max="12289" width="50" style="59" customWidth="1"/>
    <col min="12290" max="12290" width="28.85546875" style="59" customWidth="1"/>
    <col min="12291" max="12543" width="8.85546875" style="59"/>
    <col min="12544" max="12544" width="5.7109375" style="59" customWidth="1"/>
    <col min="12545" max="12545" width="50" style="59" customWidth="1"/>
    <col min="12546" max="12546" width="28.85546875" style="59" customWidth="1"/>
    <col min="12547" max="12799" width="8.85546875" style="59"/>
    <col min="12800" max="12800" width="5.7109375" style="59" customWidth="1"/>
    <col min="12801" max="12801" width="50" style="59" customWidth="1"/>
    <col min="12802" max="12802" width="28.85546875" style="59" customWidth="1"/>
    <col min="12803" max="13055" width="8.85546875" style="59"/>
    <col min="13056" max="13056" width="5.7109375" style="59" customWidth="1"/>
    <col min="13057" max="13057" width="50" style="59" customWidth="1"/>
    <col min="13058" max="13058" width="28.85546875" style="59" customWidth="1"/>
    <col min="13059" max="13311" width="8.85546875" style="59"/>
    <col min="13312" max="13312" width="5.7109375" style="59" customWidth="1"/>
    <col min="13313" max="13313" width="50" style="59" customWidth="1"/>
    <col min="13314" max="13314" width="28.85546875" style="59" customWidth="1"/>
    <col min="13315" max="13567" width="8.85546875" style="59"/>
    <col min="13568" max="13568" width="5.7109375" style="59" customWidth="1"/>
    <col min="13569" max="13569" width="50" style="59" customWidth="1"/>
    <col min="13570" max="13570" width="28.85546875" style="59" customWidth="1"/>
    <col min="13571" max="13823" width="8.85546875" style="59"/>
    <col min="13824" max="13824" width="5.7109375" style="59" customWidth="1"/>
    <col min="13825" max="13825" width="50" style="59" customWidth="1"/>
    <col min="13826" max="13826" width="28.85546875" style="59" customWidth="1"/>
    <col min="13827" max="14079" width="8.85546875" style="59"/>
    <col min="14080" max="14080" width="5.7109375" style="59" customWidth="1"/>
    <col min="14081" max="14081" width="50" style="59" customWidth="1"/>
    <col min="14082" max="14082" width="28.85546875" style="59" customWidth="1"/>
    <col min="14083" max="14335" width="8.85546875" style="59"/>
    <col min="14336" max="14336" width="5.7109375" style="59" customWidth="1"/>
    <col min="14337" max="14337" width="50" style="59" customWidth="1"/>
    <col min="14338" max="14338" width="28.85546875" style="59" customWidth="1"/>
    <col min="14339" max="14591" width="8.85546875" style="59"/>
    <col min="14592" max="14592" width="5.7109375" style="59" customWidth="1"/>
    <col min="14593" max="14593" width="50" style="59" customWidth="1"/>
    <col min="14594" max="14594" width="28.85546875" style="59" customWidth="1"/>
    <col min="14595" max="14847" width="8.85546875" style="59"/>
    <col min="14848" max="14848" width="5.7109375" style="59" customWidth="1"/>
    <col min="14849" max="14849" width="50" style="59" customWidth="1"/>
    <col min="14850" max="14850" width="28.85546875" style="59" customWidth="1"/>
    <col min="14851" max="15103" width="8.85546875" style="59"/>
    <col min="15104" max="15104" width="5.7109375" style="59" customWidth="1"/>
    <col min="15105" max="15105" width="50" style="59" customWidth="1"/>
    <col min="15106" max="15106" width="28.85546875" style="59" customWidth="1"/>
    <col min="15107" max="15359" width="8.85546875" style="59"/>
    <col min="15360" max="15360" width="5.7109375" style="59" customWidth="1"/>
    <col min="15361" max="15361" width="50" style="59" customWidth="1"/>
    <col min="15362" max="15362" width="28.85546875" style="59" customWidth="1"/>
    <col min="15363" max="15615" width="8.85546875" style="59"/>
    <col min="15616" max="15616" width="5.7109375" style="59" customWidth="1"/>
    <col min="15617" max="15617" width="50" style="59" customWidth="1"/>
    <col min="15618" max="15618" width="28.85546875" style="59" customWidth="1"/>
    <col min="15619" max="15871" width="8.85546875" style="59"/>
    <col min="15872" max="15872" width="5.7109375" style="59" customWidth="1"/>
    <col min="15873" max="15873" width="50" style="59" customWidth="1"/>
    <col min="15874" max="15874" width="28.85546875" style="59" customWidth="1"/>
    <col min="15875" max="16127" width="8.85546875" style="59"/>
    <col min="16128" max="16128" width="5.7109375" style="59" customWidth="1"/>
    <col min="16129" max="16129" width="50" style="59" customWidth="1"/>
    <col min="16130" max="16130" width="28.85546875" style="59" customWidth="1"/>
    <col min="16131" max="16384" width="8.85546875" style="59"/>
  </cols>
  <sheetData>
    <row r="1" spans="1:8" x14ac:dyDescent="0.2">
      <c r="B1" s="30" t="s">
        <v>104</v>
      </c>
      <c r="F1" s="59" t="s">
        <v>309</v>
      </c>
    </row>
    <row r="2" spans="1:8" x14ac:dyDescent="0.2">
      <c r="B2" s="61" t="s">
        <v>179</v>
      </c>
      <c r="C2" s="31"/>
      <c r="F2" s="188" t="s">
        <v>312</v>
      </c>
    </row>
    <row r="3" spans="1:8" x14ac:dyDescent="0.2">
      <c r="C3" s="12"/>
      <c r="F3" s="59" t="s">
        <v>75</v>
      </c>
    </row>
    <row r="4" spans="1:8" x14ac:dyDescent="0.2">
      <c r="B4" s="32" t="s">
        <v>155</v>
      </c>
      <c r="C4" s="76" t="s">
        <v>105</v>
      </c>
    </row>
    <row r="5" spans="1:8" ht="38.25" x14ac:dyDescent="0.2">
      <c r="A5" s="1" t="s">
        <v>1</v>
      </c>
      <c r="B5" s="2" t="s">
        <v>2</v>
      </c>
      <c r="C5" s="3" t="s">
        <v>106</v>
      </c>
      <c r="D5" s="3" t="s">
        <v>39</v>
      </c>
      <c r="E5" s="3" t="s">
        <v>107</v>
      </c>
      <c r="F5" s="3" t="s">
        <v>40</v>
      </c>
      <c r="G5" s="3" t="s">
        <v>102</v>
      </c>
      <c r="H5" s="3" t="s">
        <v>41</v>
      </c>
    </row>
    <row r="6" spans="1:8" ht="25.5" x14ac:dyDescent="0.2">
      <c r="A6" s="4">
        <v>1</v>
      </c>
      <c r="B6" s="33" t="s">
        <v>42</v>
      </c>
      <c r="C6" s="34">
        <f>'1c'!C6-'9b'!C6-'9c'!C6</f>
        <v>121805723</v>
      </c>
      <c r="D6" s="34">
        <f>'1c'!D6-'9b'!D6-'9c'!D6</f>
        <v>121805723</v>
      </c>
      <c r="E6" s="34">
        <f>'1c'!E6-'9b'!E6-'9c'!E6</f>
        <v>0</v>
      </c>
      <c r="F6" s="34">
        <f>'1c'!F6-'9b'!F6-'9c'!F6</f>
        <v>0</v>
      </c>
      <c r="G6" s="34">
        <f>'1c'!G6-'9b'!G6-'9c'!G6</f>
        <v>0</v>
      </c>
      <c r="H6" s="34">
        <f>'1c'!H6-'9b'!H6-'9c'!H6</f>
        <v>0</v>
      </c>
    </row>
    <row r="7" spans="1:8" ht="25.5" x14ac:dyDescent="0.2">
      <c r="A7" s="4">
        <v>2</v>
      </c>
      <c r="B7" s="33" t="s">
        <v>108</v>
      </c>
      <c r="C7" s="34">
        <f>'1c'!C7-'9b'!C7-'9c'!C7</f>
        <v>146632166</v>
      </c>
      <c r="D7" s="34">
        <f>'1c'!D7-'9b'!D7-'9c'!D7</f>
        <v>146632166</v>
      </c>
      <c r="E7" s="34">
        <f>'1c'!E7-'9b'!E7-'9c'!E7</f>
        <v>0</v>
      </c>
      <c r="F7" s="34">
        <f>'1c'!F7-'9b'!F7-'9c'!F7</f>
        <v>0</v>
      </c>
      <c r="G7" s="34">
        <f>'1c'!G7-'9b'!G7-'9c'!G7</f>
        <v>0</v>
      </c>
      <c r="H7" s="34">
        <f>'1c'!H7-'9b'!H7-'9c'!H7</f>
        <v>0</v>
      </c>
    </row>
    <row r="8" spans="1:8" ht="25.5" x14ac:dyDescent="0.2">
      <c r="A8" s="4">
        <v>3</v>
      </c>
      <c r="B8" s="33" t="s">
        <v>109</v>
      </c>
      <c r="C8" s="34">
        <f>'1c'!C8-'9b'!C8-'9c'!C8</f>
        <v>110689107</v>
      </c>
      <c r="D8" s="34">
        <f>'1c'!D8-'9b'!D8-'9c'!D8</f>
        <v>110689107</v>
      </c>
      <c r="E8" s="34">
        <f>'1c'!E8-'9b'!E8-'9c'!E8</f>
        <v>0</v>
      </c>
      <c r="F8" s="34">
        <f>'1c'!F8-'9b'!F8-'9c'!F8</f>
        <v>0</v>
      </c>
      <c r="G8" s="34">
        <f>'1c'!G8-'9b'!G8-'9c'!G8</f>
        <v>0</v>
      </c>
      <c r="H8" s="34">
        <f>'1c'!H8-'9b'!H8-'9c'!H8</f>
        <v>0</v>
      </c>
    </row>
    <row r="9" spans="1:8" ht="25.5" x14ac:dyDescent="0.2">
      <c r="A9" s="4">
        <v>4</v>
      </c>
      <c r="B9" s="33" t="s">
        <v>110</v>
      </c>
      <c r="C9" s="34">
        <f>'1c'!C9-'9b'!C9-'9c'!C9</f>
        <v>7337120</v>
      </c>
      <c r="D9" s="34">
        <f>'1c'!D9-'9b'!D9-'9c'!D9</f>
        <v>7337120</v>
      </c>
      <c r="E9" s="34">
        <f>'1c'!E9-'9b'!E9-'9c'!E9</f>
        <v>0</v>
      </c>
      <c r="F9" s="34">
        <f>'1c'!F9-'9b'!F9-'9c'!F9</f>
        <v>0</v>
      </c>
      <c r="G9" s="34">
        <f>'1c'!G9-'9b'!G9-'9c'!G9</f>
        <v>0</v>
      </c>
      <c r="H9" s="34">
        <f>'1c'!H9-'9b'!H9-'9c'!H9</f>
        <v>0</v>
      </c>
    </row>
    <row r="10" spans="1:8" ht="25.5" x14ac:dyDescent="0.2">
      <c r="A10" s="4">
        <v>5</v>
      </c>
      <c r="B10" s="33" t="s">
        <v>111</v>
      </c>
      <c r="C10" s="34">
        <f>'1c'!C10-'9b'!C10-'9c'!C10</f>
        <v>12636900</v>
      </c>
      <c r="D10" s="34">
        <f>'1c'!D10-'9b'!D10-'9c'!D10</f>
        <v>12636900</v>
      </c>
      <c r="E10" s="34">
        <f>'1c'!E10-'9b'!E10-'9c'!E10</f>
        <v>0</v>
      </c>
      <c r="F10" s="34">
        <f>'1c'!F10-'9b'!F10-'9c'!F10</f>
        <v>0</v>
      </c>
      <c r="G10" s="34">
        <f>'1c'!G10-'9b'!G10-'9c'!G10</f>
        <v>0</v>
      </c>
      <c r="H10" s="34">
        <f>'1c'!H10-'9b'!H10-'9c'!H10</f>
        <v>0</v>
      </c>
    </row>
    <row r="11" spans="1:8" x14ac:dyDescent="0.2">
      <c r="A11" s="4">
        <v>6</v>
      </c>
      <c r="B11" s="33" t="s">
        <v>97</v>
      </c>
      <c r="C11" s="34">
        <f>'1c'!C11-'9b'!C11-'9c'!C11</f>
        <v>0</v>
      </c>
      <c r="D11" s="34">
        <f>'1c'!D11-'9b'!D11-'9c'!D11</f>
        <v>0</v>
      </c>
      <c r="E11" s="34">
        <f>'1c'!E11-'9b'!E11-'9c'!E11</f>
        <v>0</v>
      </c>
      <c r="F11" s="34">
        <f>'1c'!F11-'9b'!F11-'9c'!F11</f>
        <v>0</v>
      </c>
      <c r="G11" s="34">
        <f>'1c'!G11-'9b'!G11-'9c'!G11</f>
        <v>0</v>
      </c>
      <c r="H11" s="34">
        <f>'1c'!H11-'9b'!H11-'9c'!H11</f>
        <v>0</v>
      </c>
    </row>
    <row r="12" spans="1:8" x14ac:dyDescent="0.2">
      <c r="A12" s="4">
        <v>7</v>
      </c>
      <c r="B12" s="33" t="s">
        <v>43</v>
      </c>
      <c r="C12" s="34">
        <f>'1c'!C12-'9b'!C12-'9c'!C12</f>
        <v>399101016</v>
      </c>
      <c r="D12" s="34">
        <f>'1c'!D12-'9b'!D12-'9c'!D12</f>
        <v>399101016</v>
      </c>
      <c r="E12" s="34">
        <f>'1c'!E12-'9b'!E12-'9c'!E12</f>
        <v>0</v>
      </c>
      <c r="F12" s="34">
        <f>'1c'!F12-'9b'!F12-'9c'!F12</f>
        <v>0</v>
      </c>
      <c r="G12" s="34">
        <f>'1c'!G12-'9b'!G12-'9c'!G12</f>
        <v>0</v>
      </c>
      <c r="H12" s="34">
        <f>'1c'!H12-'9b'!H12-'9c'!H12</f>
        <v>0</v>
      </c>
    </row>
    <row r="13" spans="1:8" s="37" customFormat="1" x14ac:dyDescent="0.2">
      <c r="A13" s="4">
        <v>8</v>
      </c>
      <c r="B13" s="35" t="s">
        <v>112</v>
      </c>
      <c r="C13" s="34">
        <f>'1c'!C13-'9b'!C13-'9c'!C13</f>
        <v>0</v>
      </c>
      <c r="D13" s="34">
        <f>'1c'!D13-'9b'!D13-'9c'!D13</f>
        <v>0</v>
      </c>
      <c r="E13" s="34">
        <f>'1c'!E13-'9b'!E13-'9c'!E13</f>
        <v>0</v>
      </c>
      <c r="F13" s="34">
        <f>'1c'!F13-'9b'!F13-'9c'!F13</f>
        <v>0</v>
      </c>
      <c r="G13" s="34">
        <f>'1c'!G13-'9b'!G13-'9c'!G13</f>
        <v>0</v>
      </c>
      <c r="H13" s="34">
        <f>'1c'!H13-'9b'!H13-'9c'!H13</f>
        <v>0</v>
      </c>
    </row>
    <row r="14" spans="1:8" ht="25.5" x14ac:dyDescent="0.2">
      <c r="A14" s="4">
        <v>9</v>
      </c>
      <c r="B14" s="33" t="s">
        <v>44</v>
      </c>
      <c r="C14" s="34">
        <f>'1c'!C14-'9b'!C14-'9c'!C14</f>
        <v>290606957</v>
      </c>
      <c r="D14" s="34">
        <f>'1c'!D14-'9b'!D14-'9c'!D14</f>
        <v>250180711</v>
      </c>
      <c r="E14" s="34">
        <f>'1c'!E14-'9b'!E14-'9c'!E14</f>
        <v>0</v>
      </c>
      <c r="F14" s="34">
        <f>'1c'!F14-'9b'!F14-'9c'!F14</f>
        <v>40100468</v>
      </c>
      <c r="G14" s="34">
        <f>'1c'!G14-'9b'!G14-'9c'!G14</f>
        <v>325778</v>
      </c>
      <c r="H14" s="34">
        <f>'1c'!H14-'9b'!H14-'9c'!H14</f>
        <v>0</v>
      </c>
    </row>
    <row r="15" spans="1:8" x14ac:dyDescent="0.2">
      <c r="A15" s="4">
        <v>10</v>
      </c>
      <c r="B15" s="33" t="s">
        <v>113</v>
      </c>
      <c r="C15" s="34">
        <f>'1c'!C15-'9b'!C15-'9c'!C15</f>
        <v>7825696</v>
      </c>
      <c r="D15" s="34">
        <f>'1c'!D15-'9b'!D15-'9c'!D15</f>
        <v>7825696</v>
      </c>
      <c r="E15" s="34">
        <f>'1c'!E15-'9b'!E15-'9c'!E15</f>
        <v>0</v>
      </c>
      <c r="F15" s="34">
        <f>'1c'!F15-'9b'!F15-'9c'!F15</f>
        <v>0</v>
      </c>
      <c r="G15" s="34">
        <f>'1c'!G15-'9b'!G15-'9c'!G15</f>
        <v>0</v>
      </c>
      <c r="H15" s="34">
        <f>'1c'!H15-'9b'!H15-'9c'!H15</f>
        <v>0</v>
      </c>
    </row>
    <row r="16" spans="1:8" x14ac:dyDescent="0.2">
      <c r="A16" s="4">
        <v>11</v>
      </c>
      <c r="B16" s="33" t="s">
        <v>114</v>
      </c>
      <c r="C16" s="34">
        <f>'1c'!C16-'9b'!C16-'9c'!C16</f>
        <v>215309993</v>
      </c>
      <c r="D16" s="34">
        <f>'1c'!D16-'9b'!D16-'9c'!D16</f>
        <v>214984215</v>
      </c>
      <c r="E16" s="34">
        <f>'1c'!E16-'9b'!E16-'9c'!E16</f>
        <v>0</v>
      </c>
      <c r="F16" s="34">
        <f>'1c'!F16-'9b'!F16-'9c'!F16</f>
        <v>0</v>
      </c>
      <c r="G16" s="34">
        <f>'1c'!G16-'9b'!G16-'9c'!G16</f>
        <v>325778</v>
      </c>
      <c r="H16" s="34">
        <f>'1c'!H16-'9b'!H16-'9c'!H16</f>
        <v>0</v>
      </c>
    </row>
    <row r="17" spans="1:8" x14ac:dyDescent="0.2">
      <c r="A17" s="4">
        <v>12</v>
      </c>
      <c r="B17" s="33" t="s">
        <v>115</v>
      </c>
      <c r="C17" s="34">
        <f>'1c'!C17-'9b'!C17-'9c'!C17</f>
        <v>27370800</v>
      </c>
      <c r="D17" s="34">
        <f>'1c'!D17-'9b'!D17-'9c'!D17</f>
        <v>27370800</v>
      </c>
      <c r="E17" s="34">
        <f>'1c'!E17-'9b'!E17-'9c'!E17</f>
        <v>0</v>
      </c>
      <c r="F17" s="34">
        <f>'1c'!F17-'9b'!F17-'9c'!F17</f>
        <v>0</v>
      </c>
      <c r="G17" s="34">
        <f>'1c'!G17-'9b'!G17-'9c'!G17</f>
        <v>0</v>
      </c>
      <c r="H17" s="34">
        <f>'1c'!H17-'9b'!H17-'9c'!H17</f>
        <v>0</v>
      </c>
    </row>
    <row r="18" spans="1:8" x14ac:dyDescent="0.2">
      <c r="A18" s="4">
        <v>13</v>
      </c>
      <c r="B18" s="33" t="s">
        <v>116</v>
      </c>
      <c r="C18" s="34">
        <f>'1c'!C18-'9b'!C18-'9c'!C18</f>
        <v>40100468</v>
      </c>
      <c r="D18" s="34">
        <f>'1c'!D18-'9b'!D18-'9c'!D18</f>
        <v>0</v>
      </c>
      <c r="E18" s="34">
        <f>'1c'!E18-'9b'!E18-'9c'!E18</f>
        <v>0</v>
      </c>
      <c r="F18" s="34">
        <f>'1c'!F18-'9b'!F18-'9c'!F18</f>
        <v>40100468</v>
      </c>
      <c r="G18" s="34">
        <f>'1c'!G18-'9b'!G18-'9c'!G18</f>
        <v>0</v>
      </c>
      <c r="H18" s="34">
        <f>'1c'!H18-'9b'!H18-'9c'!H18</f>
        <v>0</v>
      </c>
    </row>
    <row r="19" spans="1:8" x14ac:dyDescent="0.2">
      <c r="A19" s="4">
        <v>14</v>
      </c>
      <c r="B19" s="33" t="s">
        <v>117</v>
      </c>
      <c r="C19" s="34">
        <f>'1c'!C19-'9b'!C19-'9c'!C19</f>
        <v>0</v>
      </c>
      <c r="D19" s="34">
        <f>'1c'!D19-'9b'!D19-'9c'!D19</f>
        <v>0</v>
      </c>
      <c r="E19" s="34">
        <f>'1c'!E19-'9b'!E19-'9c'!E19</f>
        <v>0</v>
      </c>
      <c r="F19" s="34">
        <f>'1c'!F19-'9b'!F19-'9c'!F19</f>
        <v>0</v>
      </c>
      <c r="G19" s="34">
        <f>'1c'!G19-'9b'!G19-'9c'!G19</f>
        <v>0</v>
      </c>
      <c r="H19" s="34">
        <f>'1c'!H19-'9b'!H19-'9c'!H19</f>
        <v>0</v>
      </c>
    </row>
    <row r="20" spans="1:8" ht="25.5" x14ac:dyDescent="0.2">
      <c r="A20" s="4">
        <v>15</v>
      </c>
      <c r="B20" s="38" t="s">
        <v>45</v>
      </c>
      <c r="C20" s="34">
        <f>'1c'!C20-'9b'!C20-'9c'!C20</f>
        <v>689707973</v>
      </c>
      <c r="D20" s="34">
        <f>'1c'!D20-'9b'!D20-'9c'!D20</f>
        <v>649281727</v>
      </c>
      <c r="E20" s="34">
        <f>'1c'!E20-'9b'!E20-'9c'!E20</f>
        <v>0</v>
      </c>
      <c r="F20" s="34">
        <f>'1c'!F20-'9b'!F20-'9c'!F20</f>
        <v>40100468</v>
      </c>
      <c r="G20" s="34">
        <f>'1c'!G20-'9b'!G20-'9c'!G20</f>
        <v>325778</v>
      </c>
      <c r="H20" s="34">
        <f>'1c'!H20-'9b'!H20-'9c'!H20</f>
        <v>0</v>
      </c>
    </row>
    <row r="21" spans="1:8" x14ac:dyDescent="0.2">
      <c r="A21" s="4">
        <v>16</v>
      </c>
      <c r="B21" s="33" t="s">
        <v>46</v>
      </c>
      <c r="C21" s="34">
        <f>'1c'!C21-'9b'!C21-'9c'!C21</f>
        <v>0</v>
      </c>
      <c r="D21" s="34">
        <f>'1c'!D21-'9b'!D21-'9c'!D21</f>
        <v>0</v>
      </c>
      <c r="E21" s="34">
        <f>'1c'!E21-'9b'!E21-'9c'!E21</f>
        <v>0</v>
      </c>
      <c r="F21" s="34">
        <f>'1c'!F21-'9b'!F21-'9c'!F21</f>
        <v>0</v>
      </c>
      <c r="G21" s="34">
        <f>'1c'!G21-'9b'!G21-'9c'!G21</f>
        <v>0</v>
      </c>
      <c r="H21" s="34">
        <f>'1c'!H21-'9b'!H21-'9c'!H21</f>
        <v>0</v>
      </c>
    </row>
    <row r="22" spans="1:8" x14ac:dyDescent="0.2">
      <c r="A22" s="4">
        <v>17</v>
      </c>
      <c r="B22" s="33" t="s">
        <v>118</v>
      </c>
      <c r="C22" s="34">
        <f>'1c'!C22-'9b'!C22-'9c'!C22</f>
        <v>0</v>
      </c>
      <c r="D22" s="34">
        <f>'1c'!D22-'9b'!D22-'9c'!D22</f>
        <v>0</v>
      </c>
      <c r="E22" s="34">
        <f>'1c'!E22-'9b'!E22-'9c'!E22</f>
        <v>0</v>
      </c>
      <c r="F22" s="34">
        <f>'1c'!F22-'9b'!F22-'9c'!F22</f>
        <v>0</v>
      </c>
      <c r="G22" s="34">
        <f>'1c'!G22-'9b'!G22-'9c'!G22</f>
        <v>0</v>
      </c>
      <c r="H22" s="34">
        <f>'1c'!H22-'9b'!H22-'9c'!H22</f>
        <v>0</v>
      </c>
    </row>
    <row r="23" spans="1:8" x14ac:dyDescent="0.2">
      <c r="A23" s="4">
        <v>18</v>
      </c>
      <c r="B23" s="33" t="s">
        <v>119</v>
      </c>
      <c r="C23" s="34">
        <f>'1c'!C23-'9b'!C23-'9c'!C23</f>
        <v>432801693</v>
      </c>
      <c r="D23" s="34">
        <f>'1c'!D23-'9b'!D23-'9c'!D23</f>
        <v>432801693</v>
      </c>
      <c r="E23" s="34">
        <f>'1c'!E23-'9b'!E23-'9c'!E23</f>
        <v>0</v>
      </c>
      <c r="F23" s="34">
        <f>'1c'!F23-'9b'!F23-'9c'!F23</f>
        <v>0</v>
      </c>
      <c r="G23" s="34">
        <f>'1c'!G23-'9b'!G23-'9c'!G23</f>
        <v>0</v>
      </c>
      <c r="H23" s="34">
        <f>'1c'!H23-'9b'!H23-'9c'!H23</f>
        <v>0</v>
      </c>
    </row>
    <row r="24" spans="1:8" x14ac:dyDescent="0.2">
      <c r="A24" s="4">
        <v>19</v>
      </c>
      <c r="B24" s="33" t="s">
        <v>120</v>
      </c>
      <c r="C24" s="34">
        <f>'1c'!C24-'9b'!C24-'9c'!C24</f>
        <v>0</v>
      </c>
      <c r="D24" s="34">
        <f>'1c'!D24-'9b'!D24-'9c'!D24</f>
        <v>0</v>
      </c>
      <c r="E24" s="34">
        <f>'1c'!E24-'9b'!E24-'9c'!E24</f>
        <v>0</v>
      </c>
      <c r="F24" s="34">
        <f>'1c'!F24-'9b'!F24-'9c'!F24</f>
        <v>0</v>
      </c>
      <c r="G24" s="34">
        <f>'1c'!G24-'9b'!G24-'9c'!G24</f>
        <v>0</v>
      </c>
      <c r="H24" s="34">
        <f>'1c'!H24-'9b'!H24-'9c'!H24</f>
        <v>0</v>
      </c>
    </row>
    <row r="25" spans="1:8" x14ac:dyDescent="0.2">
      <c r="A25" s="4">
        <v>20</v>
      </c>
      <c r="B25" s="33" t="s">
        <v>121</v>
      </c>
      <c r="C25" s="34">
        <f>'1c'!C25-'9b'!C25-'9c'!C25</f>
        <v>432801693</v>
      </c>
      <c r="D25" s="34">
        <f>'1c'!D25-'9b'!D25-'9c'!D25</f>
        <v>432801693</v>
      </c>
      <c r="E25" s="34">
        <f>'1c'!E25-'9b'!E25-'9c'!E25</f>
        <v>0</v>
      </c>
      <c r="F25" s="34">
        <f>'1c'!F25-'9b'!F25-'9c'!F25</f>
        <v>0</v>
      </c>
      <c r="G25" s="34">
        <f>'1c'!G25-'9b'!G25-'9c'!G25</f>
        <v>0</v>
      </c>
      <c r="H25" s="34">
        <f>'1c'!H25-'9b'!H25-'9c'!H25</f>
        <v>0</v>
      </c>
    </row>
    <row r="26" spans="1:8" x14ac:dyDescent="0.2">
      <c r="A26" s="4">
        <v>21</v>
      </c>
      <c r="B26" s="33" t="s">
        <v>122</v>
      </c>
      <c r="C26" s="34">
        <f>'1c'!C26-'9b'!C26-'9c'!C26</f>
        <v>0</v>
      </c>
      <c r="D26" s="34">
        <f>'1c'!D26-'9b'!D26-'9c'!D26</f>
        <v>0</v>
      </c>
      <c r="E26" s="34">
        <f>'1c'!E26-'9b'!E26-'9c'!E26</f>
        <v>0</v>
      </c>
      <c r="F26" s="34">
        <f>'1c'!F26-'9b'!F26-'9c'!F26</f>
        <v>0</v>
      </c>
      <c r="G26" s="34">
        <f>'1c'!G26-'9b'!G26-'9c'!G26</f>
        <v>0</v>
      </c>
      <c r="H26" s="34">
        <f>'1c'!H26-'9b'!H26-'9c'!H26</f>
        <v>0</v>
      </c>
    </row>
    <row r="27" spans="1:8" x14ac:dyDescent="0.2">
      <c r="A27" s="4">
        <v>22</v>
      </c>
      <c r="B27" s="40" t="s">
        <v>123</v>
      </c>
      <c r="C27" s="34">
        <f>'1c'!C27-'9b'!C27-'9c'!C27</f>
        <v>0</v>
      </c>
      <c r="D27" s="34">
        <f>'1c'!D27-'9b'!D27-'9c'!D27</f>
        <v>0</v>
      </c>
      <c r="E27" s="34">
        <f>'1c'!E27-'9b'!E27-'9c'!E27</f>
        <v>0</v>
      </c>
      <c r="F27" s="34">
        <f>'1c'!F27-'9b'!F27-'9c'!F27</f>
        <v>0</v>
      </c>
      <c r="G27" s="34">
        <f>'1c'!G27-'9b'!G27-'9c'!G27</f>
        <v>0</v>
      </c>
      <c r="H27" s="34">
        <f>'1c'!H27-'9b'!H27-'9c'!H27</f>
        <v>0</v>
      </c>
    </row>
    <row r="28" spans="1:8" ht="25.5" x14ac:dyDescent="0.2">
      <c r="A28" s="4">
        <v>23</v>
      </c>
      <c r="B28" s="38" t="s">
        <v>47</v>
      </c>
      <c r="C28" s="34">
        <f>'1c'!C28-'9b'!C28-'9c'!C28</f>
        <v>432801693</v>
      </c>
      <c r="D28" s="34">
        <f>'1c'!D28-'9b'!D28-'9c'!D28</f>
        <v>432801693</v>
      </c>
      <c r="E28" s="34">
        <f>'1c'!E28-'9b'!E28-'9c'!E28</f>
        <v>0</v>
      </c>
      <c r="F28" s="34">
        <f>'1c'!F28-'9b'!F28-'9c'!F28</f>
        <v>0</v>
      </c>
      <c r="G28" s="34">
        <f>'1c'!G28-'9b'!G28-'9c'!G28</f>
        <v>0</v>
      </c>
      <c r="H28" s="34">
        <f>'1c'!H28-'9b'!H28-'9c'!H28</f>
        <v>0</v>
      </c>
    </row>
    <row r="29" spans="1:8" x14ac:dyDescent="0.2">
      <c r="A29" s="4">
        <v>24</v>
      </c>
      <c r="B29" s="33" t="s">
        <v>48</v>
      </c>
      <c r="C29" s="34">
        <f>'1c'!C29-'9b'!C29-'9c'!C29</f>
        <v>97110275</v>
      </c>
      <c r="D29" s="34">
        <f>'1c'!D29-'9b'!D29-'9c'!D29</f>
        <v>97110275</v>
      </c>
      <c r="E29" s="34">
        <f>'1c'!E29-'9b'!E29-'9c'!E29</f>
        <v>0</v>
      </c>
      <c r="F29" s="34">
        <f>'1c'!F29-'9b'!F29-'9c'!F29</f>
        <v>0</v>
      </c>
      <c r="G29" s="34">
        <f>'1c'!G29-'9b'!G29-'9c'!G29</f>
        <v>0</v>
      </c>
      <c r="H29" s="34">
        <f>'1c'!H29-'9b'!H29-'9c'!H29</f>
        <v>0</v>
      </c>
    </row>
    <row r="30" spans="1:8" x14ac:dyDescent="0.2">
      <c r="A30" s="4">
        <v>25</v>
      </c>
      <c r="B30" s="33" t="s">
        <v>49</v>
      </c>
      <c r="C30" s="34">
        <f>'1c'!C30-'9b'!C30-'9c'!C30</f>
        <v>97110275</v>
      </c>
      <c r="D30" s="34">
        <f>'1c'!D30-'9b'!D30-'9c'!D30</f>
        <v>97110275</v>
      </c>
      <c r="E30" s="34">
        <f>'1c'!E30-'9b'!E30-'9c'!E30</f>
        <v>0</v>
      </c>
      <c r="F30" s="34">
        <f>'1c'!F30-'9b'!F30-'9c'!F30</f>
        <v>0</v>
      </c>
      <c r="G30" s="34">
        <f>'1c'!G30-'9b'!G30-'9c'!G30</f>
        <v>0</v>
      </c>
      <c r="H30" s="34">
        <f>'1c'!H30-'9b'!H30-'9c'!H30</f>
        <v>0</v>
      </c>
    </row>
    <row r="31" spans="1:8" ht="16.5" customHeight="1" x14ac:dyDescent="0.2">
      <c r="A31" s="4">
        <v>26</v>
      </c>
      <c r="B31" s="33" t="s">
        <v>50</v>
      </c>
      <c r="C31" s="34">
        <f>'1c'!C31-'9b'!C31-'9c'!C31</f>
        <v>0</v>
      </c>
      <c r="D31" s="34">
        <f>'1c'!D31-'9b'!D31-'9c'!D31</f>
        <v>0</v>
      </c>
      <c r="E31" s="34">
        <f>'1c'!E31-'9b'!E31-'9c'!E31</f>
        <v>0</v>
      </c>
      <c r="F31" s="34">
        <f>'1c'!F31-'9b'!F31-'9c'!F31</f>
        <v>0</v>
      </c>
      <c r="G31" s="34">
        <f>'1c'!G31-'9b'!G31-'9c'!G31</f>
        <v>0</v>
      </c>
      <c r="H31" s="34">
        <f>'1c'!H31-'9b'!H31-'9c'!H31</f>
        <v>0</v>
      </c>
    </row>
    <row r="32" spans="1:8" ht="18.75" customHeight="1" x14ac:dyDescent="0.2">
      <c r="A32" s="4">
        <v>27</v>
      </c>
      <c r="B32" s="33" t="s">
        <v>51</v>
      </c>
      <c r="C32" s="34">
        <f>'1c'!C32-'9b'!C32-'9c'!C32</f>
        <v>225000000</v>
      </c>
      <c r="D32" s="34">
        <f>'1c'!D32-'9b'!D32-'9c'!D32</f>
        <v>225000000</v>
      </c>
      <c r="E32" s="34">
        <f>'1c'!E32-'9b'!E32-'9c'!E32</f>
        <v>0</v>
      </c>
      <c r="F32" s="34">
        <f>'1c'!F32-'9b'!F32-'9c'!F32</f>
        <v>0</v>
      </c>
      <c r="G32" s="34">
        <f>'1c'!G32-'9b'!G32-'9c'!G32</f>
        <v>0</v>
      </c>
      <c r="H32" s="34">
        <f>'1c'!H32-'9b'!H32-'9c'!H32</f>
        <v>0</v>
      </c>
    </row>
    <row r="33" spans="1:8" x14ac:dyDescent="0.2">
      <c r="A33" s="4">
        <v>28</v>
      </c>
      <c r="B33" s="33" t="s">
        <v>124</v>
      </c>
      <c r="C33" s="34">
        <f>'1c'!C33-'9b'!C33-'9c'!C33</f>
        <v>11900000</v>
      </c>
      <c r="D33" s="34">
        <f>'1c'!D33-'9b'!D33-'9c'!D33</f>
        <v>11900000</v>
      </c>
      <c r="E33" s="34">
        <f>'1c'!E33-'9b'!E33-'9c'!E33</f>
        <v>0</v>
      </c>
      <c r="F33" s="34">
        <f>'1c'!F33-'9b'!F33-'9c'!F33</f>
        <v>0</v>
      </c>
      <c r="G33" s="34">
        <f>'1c'!G33-'9b'!G33-'9c'!G33</f>
        <v>0</v>
      </c>
      <c r="H33" s="34">
        <f>'1c'!H33-'9b'!H33-'9c'!H33</f>
        <v>0</v>
      </c>
    </row>
    <row r="34" spans="1:8" ht="25.5" x14ac:dyDescent="0.2">
      <c r="A34" s="4">
        <v>29</v>
      </c>
      <c r="B34" s="33" t="s">
        <v>125</v>
      </c>
      <c r="C34" s="34">
        <f>'1c'!C34-'9b'!C34-'9c'!C34</f>
        <v>0</v>
      </c>
      <c r="D34" s="34">
        <f>'1c'!D34-'9b'!D34-'9c'!D34</f>
        <v>0</v>
      </c>
      <c r="E34" s="34">
        <f>'1c'!E34-'9b'!E34-'9c'!E34</f>
        <v>0</v>
      </c>
      <c r="F34" s="34">
        <f>'1c'!F34-'9b'!F34-'9c'!F34</f>
        <v>0</v>
      </c>
      <c r="G34" s="34">
        <f>'1c'!G34-'9b'!G34-'9c'!G34</f>
        <v>0</v>
      </c>
      <c r="H34" s="34">
        <f>'1c'!H34-'9b'!H34-'9c'!H34</f>
        <v>0</v>
      </c>
    </row>
    <row r="35" spans="1:8" x14ac:dyDescent="0.2">
      <c r="A35" s="4">
        <v>30</v>
      </c>
      <c r="B35" s="33" t="s">
        <v>52</v>
      </c>
      <c r="C35" s="34">
        <f>'1c'!C35-'9b'!C35-'9c'!C35</f>
        <v>236900000</v>
      </c>
      <c r="D35" s="34">
        <f>'1c'!D35-'9b'!D35-'9c'!D35</f>
        <v>236900000</v>
      </c>
      <c r="E35" s="34">
        <f>'1c'!E35-'9b'!E35-'9c'!E35</f>
        <v>0</v>
      </c>
      <c r="F35" s="34">
        <f>'1c'!F35-'9b'!F35-'9c'!F35</f>
        <v>0</v>
      </c>
      <c r="G35" s="34">
        <f>'1c'!G35-'9b'!G35-'9c'!G35</f>
        <v>0</v>
      </c>
      <c r="H35" s="34">
        <f>'1c'!H35-'9b'!H35-'9c'!H35</f>
        <v>0</v>
      </c>
    </row>
    <row r="36" spans="1:8" x14ac:dyDescent="0.2">
      <c r="A36" s="4">
        <v>31</v>
      </c>
      <c r="B36" s="33" t="s">
        <v>53</v>
      </c>
      <c r="C36" s="34">
        <f>'1c'!C36-'9b'!C36-'9c'!C36</f>
        <v>400000</v>
      </c>
      <c r="D36" s="34">
        <f>'1c'!D36-'9b'!D36-'9c'!D36</f>
        <v>400000</v>
      </c>
      <c r="E36" s="34">
        <f>'1c'!E36-'9b'!E36-'9c'!E36</f>
        <v>0</v>
      </c>
      <c r="F36" s="34">
        <f>'1c'!F36-'9b'!F36-'9c'!F36</f>
        <v>0</v>
      </c>
      <c r="G36" s="34">
        <f>'1c'!G36-'9b'!G36-'9c'!G36</f>
        <v>0</v>
      </c>
      <c r="H36" s="34">
        <f>'1c'!H36-'9b'!H36-'9c'!H36</f>
        <v>0</v>
      </c>
    </row>
    <row r="37" spans="1:8" ht="51" x14ac:dyDescent="0.2">
      <c r="A37" s="4">
        <v>32</v>
      </c>
      <c r="B37" s="33" t="s">
        <v>126</v>
      </c>
      <c r="C37" s="34">
        <f>'1c'!C37-'9b'!C37-'9c'!C37</f>
        <v>50000</v>
      </c>
      <c r="D37" s="34">
        <f>'1c'!D37-'9b'!D37-'9c'!D37</f>
        <v>50000</v>
      </c>
      <c r="E37" s="34">
        <f>'1c'!E37-'9b'!E37-'9c'!E37</f>
        <v>0</v>
      </c>
      <c r="F37" s="34">
        <f>'1c'!F37-'9b'!F37-'9c'!F37</f>
        <v>0</v>
      </c>
      <c r="G37" s="34">
        <f>'1c'!G37-'9b'!G37-'9c'!G37</f>
        <v>0</v>
      </c>
      <c r="H37" s="34">
        <f>'1c'!H37-'9b'!H37-'9c'!H37</f>
        <v>0</v>
      </c>
    </row>
    <row r="38" spans="1:8" x14ac:dyDescent="0.2">
      <c r="A38" s="4">
        <v>33</v>
      </c>
      <c r="B38" s="33" t="s">
        <v>127</v>
      </c>
      <c r="C38" s="34">
        <f>'1c'!C38-'9b'!C38-'9c'!C38</f>
        <v>350000</v>
      </c>
      <c r="D38" s="34">
        <f>'1c'!D38-'9b'!D38-'9c'!D38</f>
        <v>350000</v>
      </c>
      <c r="E38" s="34">
        <f>'1c'!E38-'9b'!E38-'9c'!E38</f>
        <v>0</v>
      </c>
      <c r="F38" s="34">
        <f>'1c'!F38-'9b'!F38-'9c'!F38</f>
        <v>0</v>
      </c>
      <c r="G38" s="34">
        <f>'1c'!G38-'9b'!G38-'9c'!G38</f>
        <v>0</v>
      </c>
      <c r="H38" s="34">
        <f>'1c'!H38-'9b'!H38-'9c'!H38</f>
        <v>0</v>
      </c>
    </row>
    <row r="39" spans="1:8" x14ac:dyDescent="0.2">
      <c r="A39" s="4">
        <v>34</v>
      </c>
      <c r="B39" s="38" t="s">
        <v>54</v>
      </c>
      <c r="C39" s="34">
        <f>'1c'!C39-'9b'!C39-'9c'!C39</f>
        <v>334410275</v>
      </c>
      <c r="D39" s="34">
        <f>'1c'!D39-'9b'!D39-'9c'!D39</f>
        <v>334410275</v>
      </c>
      <c r="E39" s="34">
        <f>'1c'!E39-'9b'!E39-'9c'!E39</f>
        <v>0</v>
      </c>
      <c r="F39" s="34">
        <f>'1c'!F39-'9b'!F39-'9c'!F39</f>
        <v>0</v>
      </c>
      <c r="G39" s="34">
        <f>'1c'!G39-'9b'!G39-'9c'!G39</f>
        <v>0</v>
      </c>
      <c r="H39" s="34">
        <f>'1c'!H39-'9b'!H39-'9c'!H39</f>
        <v>0</v>
      </c>
    </row>
    <row r="40" spans="1:8" x14ac:dyDescent="0.2">
      <c r="A40" s="4">
        <v>35</v>
      </c>
      <c r="B40" s="35" t="s">
        <v>128</v>
      </c>
      <c r="C40" s="34">
        <f>'1c'!C40-'9b'!C40-'9c'!C40</f>
        <v>0</v>
      </c>
      <c r="D40" s="34">
        <f>'1c'!D40-'9b'!D40-'9c'!D40</f>
        <v>0</v>
      </c>
      <c r="E40" s="34">
        <f>'1c'!E40-'9b'!E40-'9c'!E40</f>
        <v>0</v>
      </c>
      <c r="F40" s="34">
        <f>'1c'!F40-'9b'!F40-'9c'!F40</f>
        <v>0</v>
      </c>
      <c r="G40" s="34">
        <f>'1c'!G40-'9b'!G40-'9c'!G40</f>
        <v>0</v>
      </c>
      <c r="H40" s="34">
        <f>'1c'!H40-'9b'!H40-'9c'!H40</f>
        <v>0</v>
      </c>
    </row>
    <row r="41" spans="1:8" x14ac:dyDescent="0.2">
      <c r="A41" s="4">
        <v>36</v>
      </c>
      <c r="B41" s="42" t="s">
        <v>55</v>
      </c>
      <c r="C41" s="34">
        <f>'1c'!C41-'9b'!C41-'9c'!C41</f>
        <v>10922980</v>
      </c>
      <c r="D41" s="34">
        <f>'1c'!D41-'9b'!D41-'9c'!D41</f>
        <v>0</v>
      </c>
      <c r="E41" s="34">
        <f>'1c'!E41-'9b'!E41-'9c'!E41</f>
        <v>370000</v>
      </c>
      <c r="F41" s="34">
        <f>'1c'!F41-'9b'!F41-'9c'!F41</f>
        <v>700000</v>
      </c>
      <c r="G41" s="34">
        <f>'1c'!G41-'9b'!G41-'9c'!G41</f>
        <v>1360000</v>
      </c>
      <c r="H41" s="34">
        <f>'1c'!H41-'9b'!H41-'9c'!H41</f>
        <v>8492980</v>
      </c>
    </row>
    <row r="42" spans="1:8" x14ac:dyDescent="0.2">
      <c r="A42" s="4">
        <v>37</v>
      </c>
      <c r="B42" s="42" t="s">
        <v>129</v>
      </c>
      <c r="C42" s="34">
        <f>'1c'!C42-'9b'!C42-'9c'!C42</f>
        <v>1146420</v>
      </c>
      <c r="D42" s="34">
        <f>'1c'!D42-'9b'!D42-'9c'!D42</f>
        <v>0</v>
      </c>
      <c r="E42" s="34">
        <f>'1c'!E42-'9b'!E42-'9c'!E42</f>
        <v>0</v>
      </c>
      <c r="F42" s="34">
        <f>'1c'!F42-'9b'!F42-'9c'!F42</f>
        <v>0</v>
      </c>
      <c r="G42" s="34">
        <f>'1c'!G42-'9b'!G42-'9c'!G42</f>
        <v>0</v>
      </c>
      <c r="H42" s="34">
        <f>'1c'!H42-'9b'!H42-'9c'!H42</f>
        <v>1146420</v>
      </c>
    </row>
    <row r="43" spans="1:8" x14ac:dyDescent="0.2">
      <c r="A43" s="4">
        <v>38</v>
      </c>
      <c r="B43" s="42" t="s">
        <v>56</v>
      </c>
      <c r="C43" s="34">
        <f>'1c'!C43-'9b'!C43-'9c'!C43</f>
        <v>2070000</v>
      </c>
      <c r="D43" s="34">
        <f>'1c'!D43-'9b'!D43-'9c'!D43</f>
        <v>0</v>
      </c>
      <c r="E43" s="34">
        <f>'1c'!E43-'9b'!E43-'9c'!E43</f>
        <v>70000</v>
      </c>
      <c r="F43" s="34">
        <f>'1c'!F43-'9b'!F43-'9c'!F43</f>
        <v>700000</v>
      </c>
      <c r="G43" s="34">
        <f>'1c'!G43-'9b'!G43-'9c'!G43</f>
        <v>1300000</v>
      </c>
      <c r="H43" s="34">
        <f>'1c'!H43-'9b'!H43-'9c'!H43</f>
        <v>0</v>
      </c>
    </row>
    <row r="44" spans="1:8" x14ac:dyDescent="0.2">
      <c r="A44" s="4">
        <v>39</v>
      </c>
      <c r="B44" s="42" t="s">
        <v>130</v>
      </c>
      <c r="C44" s="34">
        <f>'1c'!C44-'9b'!C44-'9c'!C44</f>
        <v>7346560</v>
      </c>
      <c r="D44" s="34">
        <f>'1c'!D44-'9b'!D44-'9c'!D44</f>
        <v>0</v>
      </c>
      <c r="E44" s="34">
        <f>'1c'!E44-'9b'!E44-'9c'!E44</f>
        <v>0</v>
      </c>
      <c r="F44" s="34">
        <f>'1c'!F44-'9b'!F44-'9c'!F44</f>
        <v>0</v>
      </c>
      <c r="G44" s="34">
        <f>'1c'!G44-'9b'!G44-'9c'!G44</f>
        <v>0</v>
      </c>
      <c r="H44" s="34">
        <f>'1c'!H44-'9b'!H44-'9c'!H44</f>
        <v>7346560</v>
      </c>
    </row>
    <row r="45" spans="1:8" x14ac:dyDescent="0.2">
      <c r="A45" s="4">
        <v>40</v>
      </c>
      <c r="B45" s="42" t="s">
        <v>131</v>
      </c>
      <c r="C45" s="34">
        <f>'1c'!C45-'9b'!C45-'9c'!C45</f>
        <v>360000</v>
      </c>
      <c r="D45" s="34">
        <f>'1c'!D45-'9b'!D45-'9c'!D45</f>
        <v>0</v>
      </c>
      <c r="E45" s="34">
        <f>'1c'!E45-'9b'!E45-'9c'!E45</f>
        <v>300000</v>
      </c>
      <c r="F45" s="34">
        <f>'1c'!F45-'9b'!F45-'9c'!F45</f>
        <v>0</v>
      </c>
      <c r="G45" s="34">
        <f>'1c'!G45-'9b'!G45-'9c'!G45</f>
        <v>60000</v>
      </c>
      <c r="H45" s="34">
        <f>'1c'!H45-'9b'!H45-'9c'!H45</f>
        <v>0</v>
      </c>
    </row>
    <row r="46" spans="1:8" x14ac:dyDescent="0.2">
      <c r="A46" s="4">
        <v>41</v>
      </c>
      <c r="B46" s="33" t="s">
        <v>57</v>
      </c>
      <c r="C46" s="34">
        <f>'1c'!C46-'9b'!C46-'9c'!C46</f>
        <v>3365000</v>
      </c>
      <c r="D46" s="34">
        <f>'1c'!D46-'9b'!D46-'9c'!D46</f>
        <v>1470000</v>
      </c>
      <c r="E46" s="34">
        <f>'1c'!E46-'9b'!E46-'9c'!E46</f>
        <v>1300000</v>
      </c>
      <c r="F46" s="34">
        <f>'1c'!F46-'9b'!F46-'9c'!F46</f>
        <v>595000</v>
      </c>
      <c r="G46" s="34">
        <f>'1c'!G46-'9b'!G46-'9c'!G46</f>
        <v>0</v>
      </c>
      <c r="H46" s="34">
        <f>'1c'!H46-'9b'!H46-'9c'!H46</f>
        <v>0</v>
      </c>
    </row>
    <row r="47" spans="1:8" x14ac:dyDescent="0.2">
      <c r="A47" s="4">
        <v>42</v>
      </c>
      <c r="B47" s="33" t="s">
        <v>58</v>
      </c>
      <c r="C47" s="34">
        <f>'1c'!C47-'9b'!C47-'9c'!C47</f>
        <v>3145000</v>
      </c>
      <c r="D47" s="34">
        <f>'1c'!D47-'9b'!D47-'9c'!D47</f>
        <v>1470000</v>
      </c>
      <c r="E47" s="34">
        <f>'1c'!E47-'9b'!E47-'9c'!E47</f>
        <v>1300000</v>
      </c>
      <c r="F47" s="34">
        <f>'1c'!F47-'9b'!F47-'9c'!F47</f>
        <v>375000</v>
      </c>
      <c r="G47" s="34">
        <f>'1c'!G47-'9b'!G47-'9c'!G47</f>
        <v>0</v>
      </c>
      <c r="H47" s="34">
        <f>'1c'!H47-'9b'!H47-'9c'!H47</f>
        <v>0</v>
      </c>
    </row>
    <row r="48" spans="1:8" x14ac:dyDescent="0.2">
      <c r="A48" s="4">
        <v>43</v>
      </c>
      <c r="B48" s="33" t="s">
        <v>59</v>
      </c>
      <c r="C48" s="34">
        <f>'1c'!C48-'9b'!C48-'9c'!C48</f>
        <v>220000</v>
      </c>
      <c r="D48" s="34">
        <f>'1c'!D48-'9b'!D48-'9c'!D48</f>
        <v>0</v>
      </c>
      <c r="E48" s="34">
        <f>'1c'!E48-'9b'!E48-'9c'!E48</f>
        <v>0</v>
      </c>
      <c r="F48" s="34">
        <f>'1c'!F48-'9b'!F48-'9c'!F48</f>
        <v>220000</v>
      </c>
      <c r="G48" s="34">
        <f>'1c'!G48-'9b'!G48-'9c'!G48</f>
        <v>0</v>
      </c>
      <c r="H48" s="34">
        <f>'1c'!H48-'9b'!H48-'9c'!H48</f>
        <v>0</v>
      </c>
    </row>
    <row r="49" spans="1:8" x14ac:dyDescent="0.2">
      <c r="A49" s="4">
        <v>44</v>
      </c>
      <c r="B49" s="33" t="s">
        <v>132</v>
      </c>
      <c r="C49" s="34">
        <f>'1c'!C49-'9b'!C49-'9c'!C49</f>
        <v>0</v>
      </c>
      <c r="D49" s="34">
        <f>'1c'!D49-'9b'!D49-'9c'!D49</f>
        <v>0</v>
      </c>
      <c r="E49" s="34">
        <f>'1c'!E49-'9b'!E49-'9c'!E49</f>
        <v>0</v>
      </c>
      <c r="F49" s="34">
        <f>'1c'!F49-'9b'!F49-'9c'!F49</f>
        <v>0</v>
      </c>
      <c r="G49" s="34">
        <f>'1c'!G49-'9b'!G49-'9c'!G49</f>
        <v>0</v>
      </c>
      <c r="H49" s="34">
        <f>'1c'!H49-'9b'!H49-'9c'!H49</f>
        <v>0</v>
      </c>
    </row>
    <row r="50" spans="1:8" ht="25.5" x14ac:dyDescent="0.2">
      <c r="A50" s="4">
        <v>45</v>
      </c>
      <c r="B50" s="33" t="s">
        <v>133</v>
      </c>
      <c r="C50" s="34">
        <f>'1c'!C50-'9b'!C50-'9c'!C50</f>
        <v>0</v>
      </c>
      <c r="D50" s="34">
        <f>'1c'!D50-'9b'!D50-'9c'!D50</f>
        <v>0</v>
      </c>
      <c r="E50" s="34">
        <f>'1c'!E50-'9b'!E50-'9c'!E50</f>
        <v>0</v>
      </c>
      <c r="F50" s="34">
        <f>'1c'!F50-'9b'!F50-'9c'!F50</f>
        <v>0</v>
      </c>
      <c r="G50" s="34">
        <f>'1c'!G50-'9b'!G50-'9c'!G50</f>
        <v>0</v>
      </c>
      <c r="H50" s="34">
        <f>'1c'!H50-'9b'!H50-'9c'!H50</f>
        <v>0</v>
      </c>
    </row>
    <row r="51" spans="1:8" ht="25.5" x14ac:dyDescent="0.2">
      <c r="A51" s="4">
        <v>46</v>
      </c>
      <c r="B51" s="33" t="s">
        <v>60</v>
      </c>
      <c r="C51" s="34">
        <f>'1c'!C51-'9b'!C51-'9c'!C51</f>
        <v>0</v>
      </c>
      <c r="D51" s="34">
        <f>'1c'!D51-'9b'!D51-'9c'!D51</f>
        <v>0</v>
      </c>
      <c r="E51" s="34">
        <f>'1c'!E51-'9b'!E51-'9c'!E51</f>
        <v>0</v>
      </c>
      <c r="F51" s="34">
        <f>'1c'!F51-'9b'!F51-'9c'!F51</f>
        <v>0</v>
      </c>
      <c r="G51" s="34">
        <f>'1c'!G51-'9b'!G51-'9c'!G51</f>
        <v>0</v>
      </c>
      <c r="H51" s="34">
        <f>'1c'!H51-'9b'!H51-'9c'!H51</f>
        <v>0</v>
      </c>
    </row>
    <row r="52" spans="1:8" x14ac:dyDescent="0.2">
      <c r="A52" s="4">
        <v>47</v>
      </c>
      <c r="B52" s="33" t="s">
        <v>134</v>
      </c>
      <c r="C52" s="34">
        <f>'1c'!C52-'9b'!C52-'9c'!C52</f>
        <v>0</v>
      </c>
      <c r="D52" s="34">
        <f>'1c'!D52-'9b'!D52-'9c'!D52</f>
        <v>0</v>
      </c>
      <c r="E52" s="34">
        <f>'1c'!E52-'9b'!E52-'9c'!E52</f>
        <v>0</v>
      </c>
      <c r="F52" s="34">
        <f>'1c'!F52-'9b'!F52-'9c'!F52</f>
        <v>0</v>
      </c>
      <c r="G52" s="34">
        <f>'1c'!G52-'9b'!G52-'9c'!G52</f>
        <v>0</v>
      </c>
      <c r="H52" s="34">
        <f>'1c'!H52-'9b'!H52-'9c'!H52</f>
        <v>0</v>
      </c>
    </row>
    <row r="53" spans="1:8" x14ac:dyDescent="0.2">
      <c r="A53" s="4">
        <v>48</v>
      </c>
      <c r="B53" s="33" t="s">
        <v>61</v>
      </c>
      <c r="C53" s="34">
        <f>'1c'!C53-'9b'!C53-'9c'!C53</f>
        <v>0</v>
      </c>
      <c r="D53" s="34">
        <f>'1c'!D53-'9b'!D53-'9c'!D53</f>
        <v>0</v>
      </c>
      <c r="E53" s="34">
        <f>'1c'!E53-'9b'!E53-'9c'!E53</f>
        <v>0</v>
      </c>
      <c r="F53" s="34">
        <f>'1c'!F53-'9b'!F53-'9c'!F53</f>
        <v>0</v>
      </c>
      <c r="G53" s="34">
        <f>'1c'!G53-'9b'!G53-'9c'!G53</f>
        <v>0</v>
      </c>
      <c r="H53" s="34">
        <f>'1c'!H53-'9b'!H53-'9c'!H53</f>
        <v>0</v>
      </c>
    </row>
    <row r="54" spans="1:8" x14ac:dyDescent="0.2">
      <c r="A54" s="4">
        <v>49</v>
      </c>
      <c r="B54" s="33" t="s">
        <v>135</v>
      </c>
      <c r="C54" s="34">
        <f>'1c'!C54-'9b'!C54-'9c'!C54</f>
        <v>1365455</v>
      </c>
      <c r="D54" s="34">
        <f>'1c'!D54-'9b'!D54-'9c'!D54</f>
        <v>0</v>
      </c>
      <c r="E54" s="34">
        <f>'1c'!E54-'9b'!E54-'9c'!E54</f>
        <v>0</v>
      </c>
      <c r="F54" s="34">
        <f>'1c'!F54-'9b'!F54-'9c'!F54</f>
        <v>0</v>
      </c>
      <c r="G54" s="34">
        <f>'1c'!G54-'9b'!G54-'9c'!G54</f>
        <v>0</v>
      </c>
      <c r="H54" s="34">
        <f>'1c'!H54-'9b'!H54-'9c'!H54</f>
        <v>1365455</v>
      </c>
    </row>
    <row r="55" spans="1:8" x14ac:dyDescent="0.2">
      <c r="A55" s="4">
        <v>50</v>
      </c>
      <c r="B55" s="33" t="s">
        <v>136</v>
      </c>
      <c r="C55" s="34">
        <f>'1c'!C55-'9b'!C55-'9c'!C55</f>
        <v>3859227</v>
      </c>
      <c r="D55" s="34">
        <f>'1c'!D55-'9b'!D55-'9c'!D55</f>
        <v>396900</v>
      </c>
      <c r="E55" s="34">
        <f>'1c'!E55-'9b'!E55-'9c'!E55</f>
        <v>450900</v>
      </c>
      <c r="F55" s="34">
        <f>'1c'!F55-'9b'!F55-'9c'!F55</f>
        <v>349650</v>
      </c>
      <c r="G55" s="34">
        <f>'1c'!G55-'9b'!G55-'9c'!G55</f>
        <v>0</v>
      </c>
      <c r="H55" s="34">
        <f>'1c'!H55-'9b'!H55-'9c'!H55</f>
        <v>2661777</v>
      </c>
    </row>
    <row r="56" spans="1:8" x14ac:dyDescent="0.2">
      <c r="A56" s="4">
        <v>51</v>
      </c>
      <c r="B56" s="33" t="s">
        <v>62</v>
      </c>
      <c r="C56" s="34">
        <f>'1c'!C56-'9b'!C56-'9c'!C56</f>
        <v>0</v>
      </c>
      <c r="D56" s="34">
        <f>'1c'!D56-'9b'!D56-'9c'!D56</f>
        <v>0</v>
      </c>
      <c r="E56" s="34">
        <f>'1c'!E56-'9b'!E56-'9c'!E56</f>
        <v>0</v>
      </c>
      <c r="F56" s="34">
        <f>'1c'!F56-'9b'!F56-'9c'!F56</f>
        <v>0</v>
      </c>
      <c r="G56" s="34">
        <f>'1c'!G56-'9b'!G56-'9c'!G56</f>
        <v>0</v>
      </c>
      <c r="H56" s="34">
        <f>'1c'!H56-'9b'!H56-'9c'!H56</f>
        <v>0</v>
      </c>
    </row>
    <row r="57" spans="1:8" ht="25.5" x14ac:dyDescent="0.2">
      <c r="A57" s="4">
        <v>52</v>
      </c>
      <c r="B57" s="33" t="s">
        <v>137</v>
      </c>
      <c r="C57" s="34">
        <f>'1c'!C57-'9b'!C57-'9c'!C57</f>
        <v>0</v>
      </c>
      <c r="D57" s="34">
        <f>'1c'!D57-'9b'!D57-'9c'!D57</f>
        <v>0</v>
      </c>
      <c r="E57" s="34">
        <f>'1c'!E57-'9b'!E57-'9c'!E57</f>
        <v>0</v>
      </c>
      <c r="F57" s="34">
        <f>'1c'!F57-'9b'!F57-'9c'!F57</f>
        <v>0</v>
      </c>
      <c r="G57" s="34">
        <f>'1c'!G57-'9b'!G57-'9c'!G57</f>
        <v>0</v>
      </c>
      <c r="H57" s="34">
        <f>'1c'!H57-'9b'!H57-'9c'!H57</f>
        <v>0</v>
      </c>
    </row>
    <row r="58" spans="1:8" x14ac:dyDescent="0.2">
      <c r="A58" s="4">
        <v>53</v>
      </c>
      <c r="B58" s="33" t="s">
        <v>138</v>
      </c>
      <c r="C58" s="34">
        <f>'1c'!C58-'9b'!C58-'9c'!C58</f>
        <v>1000</v>
      </c>
      <c r="D58" s="34">
        <f>'1c'!D58-'9b'!D58-'9c'!D58</f>
        <v>0</v>
      </c>
      <c r="E58" s="34">
        <f>'1c'!E58-'9b'!E58-'9c'!E58</f>
        <v>0</v>
      </c>
      <c r="F58" s="34">
        <f>'1c'!F58-'9b'!F58-'9c'!F58</f>
        <v>1000</v>
      </c>
      <c r="G58" s="34">
        <f>'1c'!G58-'9b'!G58-'9c'!G58</f>
        <v>0</v>
      </c>
      <c r="H58" s="34">
        <f>'1c'!H58-'9b'!H58-'9c'!H58</f>
        <v>0</v>
      </c>
    </row>
    <row r="59" spans="1:8" x14ac:dyDescent="0.2">
      <c r="A59" s="4">
        <v>54</v>
      </c>
      <c r="B59" s="33" t="s">
        <v>63</v>
      </c>
      <c r="C59" s="34">
        <f>'1c'!C59-'9b'!C59-'9c'!C59</f>
        <v>0</v>
      </c>
      <c r="D59" s="34">
        <f>'1c'!D59-'9b'!D59-'9c'!D59</f>
        <v>0</v>
      </c>
      <c r="E59" s="34">
        <f>'1c'!E59-'9b'!E59-'9c'!E59</f>
        <v>0</v>
      </c>
      <c r="F59" s="34">
        <f>'1c'!F59-'9b'!F59-'9c'!F59</f>
        <v>0</v>
      </c>
      <c r="G59" s="34">
        <f>'1c'!G59-'9b'!G59-'9c'!G59</f>
        <v>0</v>
      </c>
      <c r="H59" s="34">
        <f>'1c'!H59-'9b'!H59-'9c'!H59</f>
        <v>0</v>
      </c>
    </row>
    <row r="60" spans="1:8" x14ac:dyDescent="0.2">
      <c r="A60" s="4">
        <v>55</v>
      </c>
      <c r="B60" s="33" t="s">
        <v>139</v>
      </c>
      <c r="C60" s="34">
        <f>'1c'!C60-'9b'!C60-'9c'!C60</f>
        <v>10000</v>
      </c>
      <c r="D60" s="34">
        <f>'1c'!D60-'9b'!D60-'9c'!D60</f>
        <v>0</v>
      </c>
      <c r="E60" s="34">
        <f>'1c'!E60-'9b'!E60-'9c'!E60</f>
        <v>0</v>
      </c>
      <c r="F60" s="34">
        <f>'1c'!F60-'9b'!F60-'9c'!F60</f>
        <v>10000</v>
      </c>
      <c r="G60" s="34">
        <f>'1c'!G60-'9b'!G60-'9c'!G60</f>
        <v>0</v>
      </c>
      <c r="H60" s="34">
        <f>'1c'!H60-'9b'!H60-'9c'!H60</f>
        <v>0</v>
      </c>
    </row>
    <row r="61" spans="1:8" x14ac:dyDescent="0.2">
      <c r="A61" s="4">
        <v>56</v>
      </c>
      <c r="B61" s="38" t="s">
        <v>64</v>
      </c>
      <c r="C61" s="34">
        <f>'1c'!C61-'9b'!C61-'9c'!C61</f>
        <v>19523662</v>
      </c>
      <c r="D61" s="34">
        <f>'1c'!D61-'9b'!D61-'9c'!D61</f>
        <v>1866900</v>
      </c>
      <c r="E61" s="34">
        <f>'1c'!E61-'9b'!E61-'9c'!E61</f>
        <v>2120900</v>
      </c>
      <c r="F61" s="34">
        <f>'1c'!F61-'9b'!F61-'9c'!F61</f>
        <v>1655650</v>
      </c>
      <c r="G61" s="34">
        <f>'1c'!G61-'9b'!G61-'9c'!G61</f>
        <v>1360000</v>
      </c>
      <c r="H61" s="34">
        <f>'1c'!H61-'9b'!H61-'9c'!H61</f>
        <v>12520212</v>
      </c>
    </row>
    <row r="62" spans="1:8" x14ac:dyDescent="0.2">
      <c r="A62" s="4">
        <v>57</v>
      </c>
      <c r="B62" s="33" t="s">
        <v>140</v>
      </c>
      <c r="C62" s="34">
        <f>'1c'!C62-'9b'!C62-'9c'!C62</f>
        <v>6000000</v>
      </c>
      <c r="D62" s="34">
        <f>'1c'!D62-'9b'!D62-'9c'!D62</f>
        <v>6000000</v>
      </c>
      <c r="E62" s="34">
        <f>'1c'!E62-'9b'!E62-'9c'!E62</f>
        <v>0</v>
      </c>
      <c r="F62" s="34">
        <f>'1c'!F62-'9b'!F62-'9c'!F62</f>
        <v>0</v>
      </c>
      <c r="G62" s="34">
        <f>'1c'!G62-'9b'!G62-'9c'!G62</f>
        <v>0</v>
      </c>
      <c r="H62" s="34">
        <f>'1c'!H62-'9b'!H62-'9c'!H62</f>
        <v>0</v>
      </c>
    </row>
    <row r="63" spans="1:8" x14ac:dyDescent="0.2">
      <c r="A63" s="4">
        <v>58</v>
      </c>
      <c r="B63" s="33" t="s">
        <v>141</v>
      </c>
      <c r="C63" s="34">
        <f>'1c'!C63-'9b'!C63-'9c'!C63</f>
        <v>0</v>
      </c>
      <c r="D63" s="34">
        <f>'1c'!D63-'9b'!D63-'9c'!D63</f>
        <v>0</v>
      </c>
      <c r="E63" s="34">
        <f>'1c'!E63-'9b'!E63-'9c'!E63</f>
        <v>0</v>
      </c>
      <c r="F63" s="34">
        <f>'1c'!F63-'9b'!F63-'9c'!F63</f>
        <v>0</v>
      </c>
      <c r="G63" s="34">
        <f>'1c'!G63-'9b'!G63-'9c'!G63</f>
        <v>0</v>
      </c>
      <c r="H63" s="34">
        <f>'1c'!H63-'9b'!H63-'9c'!H63</f>
        <v>0</v>
      </c>
    </row>
    <row r="64" spans="1:8" x14ac:dyDescent="0.2">
      <c r="A64" s="4">
        <v>59</v>
      </c>
      <c r="B64" s="38" t="s">
        <v>65</v>
      </c>
      <c r="C64" s="34">
        <f>'1c'!C64-'9b'!C64-'9c'!C64</f>
        <v>6000000</v>
      </c>
      <c r="D64" s="34">
        <f>'1c'!D64-'9b'!D64-'9c'!D64</f>
        <v>6000000</v>
      </c>
      <c r="E64" s="34">
        <f>'1c'!E64-'9b'!E64-'9c'!E64</f>
        <v>0</v>
      </c>
      <c r="F64" s="34">
        <f>'1c'!F64-'9b'!F64-'9c'!F64</f>
        <v>0</v>
      </c>
      <c r="G64" s="34">
        <f>'1c'!G64-'9b'!G64-'9c'!G64</f>
        <v>0</v>
      </c>
      <c r="H64" s="34">
        <f>'1c'!H64-'9b'!H64-'9c'!H64</f>
        <v>0</v>
      </c>
    </row>
    <row r="65" spans="1:8" x14ac:dyDescent="0.2">
      <c r="A65" s="4">
        <v>60</v>
      </c>
      <c r="B65" s="132" t="s">
        <v>93</v>
      </c>
      <c r="C65" s="34">
        <f>'1c'!C65-'9b'!C65-'9c'!C65</f>
        <v>100000</v>
      </c>
      <c r="D65" s="34">
        <f>'1c'!D65-'9b'!D65-'9c'!D65</f>
        <v>0</v>
      </c>
      <c r="E65" s="34">
        <f>'1c'!E65-'9b'!E65-'9c'!E65</f>
        <v>0</v>
      </c>
      <c r="F65" s="34">
        <f>'1c'!F65-'9b'!F65-'9c'!F65</f>
        <v>0</v>
      </c>
      <c r="G65" s="34">
        <f>'1c'!G65-'9b'!G65-'9c'!G65</f>
        <v>100000</v>
      </c>
      <c r="H65" s="34">
        <f>'1c'!H65-'9b'!H65-'9c'!H65</f>
        <v>0</v>
      </c>
    </row>
    <row r="66" spans="1:8" x14ac:dyDescent="0.2">
      <c r="A66" s="4">
        <v>61</v>
      </c>
      <c r="B66" s="133" t="s">
        <v>92</v>
      </c>
      <c r="C66" s="34">
        <f>'1c'!C66-'9b'!C66-'9c'!C66</f>
        <v>100000</v>
      </c>
      <c r="D66" s="34">
        <f>'1c'!D66-'9b'!D66-'9c'!D66</f>
        <v>0</v>
      </c>
      <c r="E66" s="34">
        <f>'1c'!E66-'9b'!E66-'9c'!E66</f>
        <v>0</v>
      </c>
      <c r="F66" s="34">
        <f>'1c'!F66-'9b'!F66-'9c'!F66</f>
        <v>0</v>
      </c>
      <c r="G66" s="34">
        <f>'1c'!G66-'9b'!G66-'9c'!G66</f>
        <v>100000</v>
      </c>
      <c r="H66" s="34">
        <f>'1c'!H66-'9b'!H66-'9c'!H66</f>
        <v>0</v>
      </c>
    </row>
    <row r="67" spans="1:8" ht="25.5" x14ac:dyDescent="0.2">
      <c r="A67" s="4">
        <v>62</v>
      </c>
      <c r="B67" s="33" t="s">
        <v>66</v>
      </c>
      <c r="C67" s="34">
        <f>'1c'!C67-'9b'!C67-'9c'!C67</f>
        <v>0</v>
      </c>
      <c r="D67" s="34">
        <f>'1c'!D67-'9b'!D67-'9c'!D67</f>
        <v>0</v>
      </c>
      <c r="E67" s="34">
        <f>'1c'!E67-'9b'!E67-'9c'!E67</f>
        <v>0</v>
      </c>
      <c r="F67" s="34">
        <f>'1c'!F67-'9b'!F67-'9c'!F67</f>
        <v>0</v>
      </c>
      <c r="G67" s="34">
        <f>'1c'!G67-'9b'!G67-'9c'!G67</f>
        <v>0</v>
      </c>
      <c r="H67" s="34">
        <f>'1c'!H67-'9b'!H67-'9c'!H67</f>
        <v>0</v>
      </c>
    </row>
    <row r="68" spans="1:8" x14ac:dyDescent="0.2">
      <c r="A68" s="4">
        <v>63</v>
      </c>
      <c r="B68" s="33" t="s">
        <v>67</v>
      </c>
      <c r="C68" s="34">
        <f>'1c'!C68-'9b'!C68-'9c'!C68</f>
        <v>-120000</v>
      </c>
      <c r="D68" s="34">
        <f>'1c'!D68-'9b'!D68-'9c'!D68</f>
        <v>-120000</v>
      </c>
      <c r="E68" s="34">
        <f>'1c'!E68-'9b'!E68-'9c'!E68</f>
        <v>0</v>
      </c>
      <c r="F68" s="34">
        <f>'1c'!F68-'9b'!F68-'9c'!F68</f>
        <v>0</v>
      </c>
      <c r="G68" s="34">
        <f>'1c'!G68-'9b'!G68-'9c'!G68</f>
        <v>0</v>
      </c>
      <c r="H68" s="34">
        <f>'1c'!H68-'9b'!H68-'9c'!H68</f>
        <v>0</v>
      </c>
    </row>
    <row r="69" spans="1:8" x14ac:dyDescent="0.2">
      <c r="A69" s="4">
        <v>64</v>
      </c>
      <c r="B69" s="33" t="s">
        <v>68</v>
      </c>
      <c r="C69" s="34">
        <f>'1c'!C69-'9b'!C69-'9c'!C69</f>
        <v>120000</v>
      </c>
      <c r="D69" s="34">
        <f>'1c'!D69-'9b'!D69-'9c'!D69</f>
        <v>120000</v>
      </c>
      <c r="E69" s="34">
        <f>'1c'!E69-'9b'!E69-'9c'!E69</f>
        <v>0</v>
      </c>
      <c r="F69" s="34">
        <f>'1c'!F69-'9b'!F69-'9c'!F69</f>
        <v>0</v>
      </c>
      <c r="G69" s="34">
        <f>'1c'!G69-'9b'!G69-'9c'!G69</f>
        <v>0</v>
      </c>
      <c r="H69" s="34">
        <f>'1c'!H69-'9b'!H69-'9c'!H69</f>
        <v>0</v>
      </c>
    </row>
    <row r="70" spans="1:8" x14ac:dyDescent="0.2">
      <c r="A70" s="4">
        <v>65</v>
      </c>
      <c r="B70" s="38" t="s">
        <v>69</v>
      </c>
      <c r="C70" s="34">
        <f>'1c'!C70-'9b'!C70-'9c'!C70</f>
        <v>0</v>
      </c>
      <c r="D70" s="34">
        <f>'1c'!D70-'9b'!D70-'9c'!D70</f>
        <v>0</v>
      </c>
      <c r="E70" s="34">
        <f>'1c'!E70-'9b'!E70-'9c'!E70</f>
        <v>0</v>
      </c>
      <c r="F70" s="34">
        <f>'1c'!F70-'9b'!F70-'9c'!F70</f>
        <v>0</v>
      </c>
      <c r="G70" s="34">
        <f>'1c'!G70-'9b'!G70-'9c'!G70</f>
        <v>0</v>
      </c>
      <c r="H70" s="34">
        <f>'1c'!H70-'9b'!H70-'9c'!H70</f>
        <v>0</v>
      </c>
    </row>
    <row r="71" spans="1:8" x14ac:dyDescent="0.2">
      <c r="A71" s="4">
        <v>66</v>
      </c>
      <c r="B71" s="43" t="s">
        <v>70</v>
      </c>
      <c r="C71" s="34">
        <f>'1c'!C71-'9b'!C71-'9c'!C71</f>
        <v>1482543603</v>
      </c>
      <c r="D71" s="34">
        <f>'1c'!D71-'9b'!D71-'9c'!D71</f>
        <v>1424360595</v>
      </c>
      <c r="E71" s="34">
        <f>'1c'!E71-'9b'!E71-'9c'!E71</f>
        <v>2120900</v>
      </c>
      <c r="F71" s="34">
        <f>'1c'!F71-'9b'!F71-'9c'!F71</f>
        <v>41756118</v>
      </c>
      <c r="G71" s="34">
        <f>'1c'!G71-'9b'!G71-'9c'!G71</f>
        <v>1785778</v>
      </c>
      <c r="H71" s="34">
        <f>'1c'!H71-'9b'!H71-'9c'!H71</f>
        <v>12520212</v>
      </c>
    </row>
    <row r="72" spans="1:8" ht="25.5" x14ac:dyDescent="0.2">
      <c r="A72" s="4">
        <v>67</v>
      </c>
      <c r="B72" s="35" t="s">
        <v>142</v>
      </c>
      <c r="C72" s="34">
        <f>'1c'!C72-'9b'!C72-'9c'!C72</f>
        <v>0</v>
      </c>
      <c r="D72" s="34">
        <f>'1c'!D72-'9b'!D72-'9c'!D72</f>
        <v>0</v>
      </c>
      <c r="E72" s="34">
        <f>'1c'!E72-'9b'!E72-'9c'!E72</f>
        <v>0</v>
      </c>
      <c r="F72" s="34">
        <f>'1c'!F72-'9b'!F72-'9c'!F72</f>
        <v>0</v>
      </c>
      <c r="G72" s="34">
        <f>'1c'!G72-'9b'!G72-'9c'!G72</f>
        <v>0</v>
      </c>
      <c r="H72" s="34">
        <f>'1c'!H72-'9b'!H72-'9c'!H72</f>
        <v>0</v>
      </c>
    </row>
    <row r="73" spans="1:8" ht="25.5" x14ac:dyDescent="0.2">
      <c r="A73" s="4">
        <v>68</v>
      </c>
      <c r="B73" s="33" t="s">
        <v>143</v>
      </c>
      <c r="C73" s="34">
        <f>'1c'!C73-'9b'!C73-'9c'!C73</f>
        <v>1100474741</v>
      </c>
      <c r="D73" s="34">
        <f>'1c'!D73-'9b'!D73-'9c'!D73</f>
        <v>1045989369</v>
      </c>
      <c r="E73" s="34">
        <f>'1c'!E73-'9b'!E73-'9c'!E73</f>
        <v>13846714</v>
      </c>
      <c r="F73" s="34">
        <f>'1c'!F73-'9b'!F73-'9c'!F73</f>
        <v>22277262</v>
      </c>
      <c r="G73" s="34">
        <f>'1c'!G73-'9b'!G73-'9c'!G73</f>
        <v>11553464</v>
      </c>
      <c r="H73" s="34">
        <f>'1c'!H73-'9b'!H73-'9c'!H73</f>
        <v>6807932</v>
      </c>
    </row>
    <row r="74" spans="1:8" x14ac:dyDescent="0.2">
      <c r="A74" s="4">
        <v>69</v>
      </c>
      <c r="B74" s="33" t="s">
        <v>71</v>
      </c>
      <c r="C74" s="34">
        <f>'1c'!C74-'9b'!C74-'9c'!C74</f>
        <v>7013529</v>
      </c>
      <c r="D74" s="34">
        <f>'1c'!D74-'9b'!D74-'9c'!D74</f>
        <v>7013529</v>
      </c>
      <c r="E74" s="34">
        <f>'1c'!E74-'9b'!E74-'9c'!E74</f>
        <v>0</v>
      </c>
      <c r="F74" s="34">
        <f>'1c'!F74-'9b'!F74-'9c'!F74</f>
        <v>0</v>
      </c>
      <c r="G74" s="34">
        <f>'1c'!G74-'9b'!G74-'9c'!G74</f>
        <v>0</v>
      </c>
      <c r="H74" s="34">
        <f>'1c'!H74-'9b'!H74-'9c'!H74</f>
        <v>0</v>
      </c>
    </row>
    <row r="75" spans="1:8" x14ac:dyDescent="0.2">
      <c r="A75" s="4">
        <v>70</v>
      </c>
      <c r="B75" s="33" t="s">
        <v>144</v>
      </c>
      <c r="C75" s="34">
        <f>'1c'!C75-'9b'!C75-'9c'!C75</f>
        <v>530588024</v>
      </c>
      <c r="D75" s="34">
        <f>'1c'!D75-'9b'!D75-'9c'!D75</f>
        <v>0</v>
      </c>
      <c r="E75" s="34">
        <f>'1c'!E75-'9b'!E75-'9c'!E75</f>
        <v>199006515</v>
      </c>
      <c r="F75" s="34">
        <f>'1c'!F75-'9b'!F75-'9c'!F75</f>
        <v>123876026</v>
      </c>
      <c r="G75" s="34">
        <f>'1c'!G75-'9b'!G75-'9c'!G75</f>
        <v>65697226</v>
      </c>
      <c r="H75" s="34">
        <f>'1c'!H75-'9b'!H75-'9c'!H75</f>
        <v>142008257</v>
      </c>
    </row>
    <row r="76" spans="1:8" x14ac:dyDescent="0.2">
      <c r="A76" s="4">
        <v>71</v>
      </c>
      <c r="B76" s="33" t="s">
        <v>72</v>
      </c>
      <c r="C76" s="34">
        <f>'1c'!C76-'9b'!C76-'9c'!C76</f>
        <v>1638076294</v>
      </c>
      <c r="D76" s="34">
        <f>'1c'!D76-'9b'!D76-'9c'!D76</f>
        <v>1053002898</v>
      </c>
      <c r="E76" s="34">
        <f>'1c'!E76-'9b'!E76-'9c'!E76</f>
        <v>212853229</v>
      </c>
      <c r="F76" s="34">
        <f>'1c'!F76-'9b'!F76-'9c'!F76</f>
        <v>146153288</v>
      </c>
      <c r="G76" s="34">
        <f>'1c'!G76-'9b'!G76-'9c'!G76</f>
        <v>77250690</v>
      </c>
      <c r="H76" s="34">
        <f>'1c'!H76-'9b'!H76-'9c'!H76</f>
        <v>148816189</v>
      </c>
    </row>
    <row r="77" spans="1:8" ht="13.5" thickBot="1" x14ac:dyDescent="0.25">
      <c r="A77" s="4">
        <v>72</v>
      </c>
      <c r="B77" s="79" t="s">
        <v>73</v>
      </c>
      <c r="C77" s="34">
        <f>'1c'!C77-'9b'!C77-'9c'!C77</f>
        <v>1638076294</v>
      </c>
      <c r="D77" s="34">
        <f>'1c'!D77-'9b'!D77-'9c'!D77</f>
        <v>1053002898</v>
      </c>
      <c r="E77" s="34">
        <f>'1c'!E77-'9b'!E77-'9c'!E77</f>
        <v>212853229</v>
      </c>
      <c r="F77" s="34">
        <f>'1c'!F77-'9b'!F77-'9c'!F77</f>
        <v>146153288</v>
      </c>
      <c r="G77" s="34">
        <f>'1c'!G77-'9b'!G77-'9c'!G77</f>
        <v>77250690</v>
      </c>
      <c r="H77" s="34">
        <f>'1c'!H77-'9b'!H77-'9c'!H77</f>
        <v>148816189</v>
      </c>
    </row>
    <row r="78" spans="1:8" ht="13.5" thickBot="1" x14ac:dyDescent="0.25">
      <c r="A78" s="4">
        <v>73</v>
      </c>
      <c r="B78" s="50" t="s">
        <v>37</v>
      </c>
      <c r="C78" s="51">
        <f>'1c'!C78-'9b'!C78-'9c'!C78</f>
        <v>3120619897</v>
      </c>
      <c r="D78" s="51">
        <f>'1c'!D78-'9b'!D78-'9c'!D78</f>
        <v>2477363493</v>
      </c>
      <c r="E78" s="51">
        <f>'1c'!E78-'9b'!E78-'9c'!E78</f>
        <v>214974129</v>
      </c>
      <c r="F78" s="51">
        <f>'1c'!F78-'9b'!F78-'9c'!F78</f>
        <v>187909406</v>
      </c>
      <c r="G78" s="51">
        <f>'1c'!G78-'9b'!G78-'9c'!G78</f>
        <v>79036468</v>
      </c>
      <c r="H78" s="51">
        <f>'1c'!H78-'9b'!H78-'9c'!H78</f>
        <v>161336401</v>
      </c>
    </row>
    <row r="79" spans="1:8" ht="13.5" thickTop="1" x14ac:dyDescent="0.2">
      <c r="A79" s="4">
        <v>74</v>
      </c>
      <c r="B79" s="52" t="s">
        <v>3</v>
      </c>
      <c r="C79" s="53">
        <f>'2d'!C6-'9b'!C79-'9c'!C79</f>
        <v>406594768</v>
      </c>
      <c r="D79" s="53">
        <f>'2d'!D6-'9b'!D79-'9c'!D79</f>
        <v>41066056</v>
      </c>
      <c r="E79" s="53">
        <f>'2d'!E6-'9b'!E79-'9c'!E79</f>
        <v>143319128</v>
      </c>
      <c r="F79" s="53">
        <f>'2d'!F6-'9b'!F79-'9c'!F79</f>
        <v>98353940</v>
      </c>
      <c r="G79" s="53">
        <f>'2d'!G6-'9b'!G79-'9c'!G79</f>
        <v>26302870</v>
      </c>
      <c r="H79" s="53">
        <f>'2d'!H6-'9b'!H79-'9c'!H79</f>
        <v>97552774</v>
      </c>
    </row>
    <row r="80" spans="1:8" ht="25.5" x14ac:dyDescent="0.2">
      <c r="A80" s="4">
        <v>75</v>
      </c>
      <c r="B80" s="47" t="s">
        <v>4</v>
      </c>
      <c r="C80" s="53">
        <f>'2d'!C7-'9b'!C80-'9c'!C80</f>
        <v>78217725</v>
      </c>
      <c r="D80" s="53">
        <f>'2d'!D7-'9b'!D80-'9c'!D80</f>
        <v>8801901</v>
      </c>
      <c r="E80" s="53">
        <f>'2d'!E7-'9b'!E80-'9c'!E80</f>
        <v>28778691</v>
      </c>
      <c r="F80" s="53">
        <f>'2d'!F7-'9b'!F80-'9c'!F80</f>
        <v>14501384</v>
      </c>
      <c r="G80" s="53">
        <f>'2d'!G7-'9b'!G80-'9c'!G80</f>
        <v>5222938</v>
      </c>
      <c r="H80" s="53">
        <f>'2d'!H7-'9b'!H80-'9c'!H80</f>
        <v>20912811</v>
      </c>
    </row>
    <row r="81" spans="1:8" x14ac:dyDescent="0.2">
      <c r="A81" s="4">
        <v>76</v>
      </c>
      <c r="B81" s="47" t="s">
        <v>5</v>
      </c>
      <c r="C81" s="53">
        <f>'2d'!C8-'9b'!C81-'9c'!C81</f>
        <v>461112266</v>
      </c>
      <c r="D81" s="53">
        <f>'2d'!D8-'9b'!D81-'9c'!D81</f>
        <v>276303729</v>
      </c>
      <c r="E81" s="53">
        <f>'2d'!E8-'9b'!E81-'9c'!E81</f>
        <v>37542310</v>
      </c>
      <c r="F81" s="53">
        <f>'2d'!F8-'9b'!F81-'9c'!F81</f>
        <v>68876482</v>
      </c>
      <c r="G81" s="53">
        <f>'2d'!G8-'9b'!G81-'9c'!G81</f>
        <v>36523026</v>
      </c>
      <c r="H81" s="53">
        <f>'2d'!H8-'9b'!H81-'9c'!H81</f>
        <v>41866719</v>
      </c>
    </row>
    <row r="82" spans="1:8" x14ac:dyDescent="0.2">
      <c r="A82" s="4">
        <v>77</v>
      </c>
      <c r="B82" s="18" t="s">
        <v>6</v>
      </c>
      <c r="C82" s="53">
        <f>'2d'!C9-'9b'!C82-'9c'!C82</f>
        <v>0</v>
      </c>
      <c r="D82" s="53">
        <f>'2d'!D9-'9b'!D82-'9c'!D82</f>
        <v>0</v>
      </c>
      <c r="E82" s="53">
        <f>'2d'!E9-'9b'!E82-'9c'!E82</f>
        <v>0</v>
      </c>
      <c r="F82" s="53">
        <f>'2d'!F9-'9b'!F82-'9c'!F82</f>
        <v>0</v>
      </c>
      <c r="G82" s="53">
        <f>'2d'!G9-'9b'!G82-'9c'!G82</f>
        <v>0</v>
      </c>
      <c r="H82" s="53">
        <f>'2d'!H9-'9b'!H82-'9c'!H82</f>
        <v>0</v>
      </c>
    </row>
    <row r="83" spans="1:8" ht="25.5" x14ac:dyDescent="0.2">
      <c r="A83" s="4">
        <v>78</v>
      </c>
      <c r="B83" s="18" t="s">
        <v>7</v>
      </c>
      <c r="C83" s="53">
        <f>'2d'!C10-'9b'!C83-'9c'!C83</f>
        <v>0</v>
      </c>
      <c r="D83" s="53">
        <f>'2d'!D10-'9b'!D83-'9c'!D83</f>
        <v>0</v>
      </c>
      <c r="E83" s="53">
        <f>'2d'!E10-'9b'!E83-'9c'!E83</f>
        <v>0</v>
      </c>
      <c r="F83" s="53">
        <f>'2d'!F10-'9b'!F83-'9c'!F83</f>
        <v>0</v>
      </c>
      <c r="G83" s="53">
        <f>'2d'!G10-'9b'!G83-'9c'!G83</f>
        <v>0</v>
      </c>
      <c r="H83" s="53">
        <f>'2d'!H10-'9b'!H83-'9c'!H83</f>
        <v>0</v>
      </c>
    </row>
    <row r="84" spans="1:8" x14ac:dyDescent="0.2">
      <c r="A84" s="4">
        <v>79</v>
      </c>
      <c r="B84" s="18" t="s">
        <v>8</v>
      </c>
      <c r="C84" s="53">
        <f>'2d'!C11-'9b'!C84-'9c'!C84</f>
        <v>800000</v>
      </c>
      <c r="D84" s="53">
        <f>'2d'!D11-'9b'!D84-'9c'!D84</f>
        <v>800000</v>
      </c>
      <c r="E84" s="53">
        <f>'2d'!E11-'9b'!E84-'9c'!E84</f>
        <v>0</v>
      </c>
      <c r="F84" s="53">
        <f>'2d'!F11-'9b'!F84-'9c'!F84</f>
        <v>0</v>
      </c>
      <c r="G84" s="53">
        <f>'2d'!G11-'9b'!G84-'9c'!G84</f>
        <v>0</v>
      </c>
      <c r="H84" s="53">
        <f>'2d'!H11-'9b'!H84-'9c'!H84</f>
        <v>0</v>
      </c>
    </row>
    <row r="85" spans="1:8" x14ac:dyDescent="0.2">
      <c r="A85" s="4">
        <v>80</v>
      </c>
      <c r="B85" s="18" t="s">
        <v>9</v>
      </c>
      <c r="C85" s="53">
        <f>'2d'!C12-'9b'!C85-'9c'!C85</f>
        <v>800000</v>
      </c>
      <c r="D85" s="53">
        <f>'2d'!D12-'9b'!D85-'9c'!D85</f>
        <v>800000</v>
      </c>
      <c r="E85" s="53">
        <f>'2d'!E12-'9b'!E85-'9c'!E85</f>
        <v>0</v>
      </c>
      <c r="F85" s="53">
        <f>'2d'!F12-'9b'!F85-'9c'!F85</f>
        <v>0</v>
      </c>
      <c r="G85" s="53">
        <f>'2d'!G12-'9b'!G85-'9c'!G85</f>
        <v>0</v>
      </c>
      <c r="H85" s="53">
        <f>'2d'!H12-'9b'!H85-'9c'!H85</f>
        <v>0</v>
      </c>
    </row>
    <row r="86" spans="1:8" x14ac:dyDescent="0.2">
      <c r="A86" s="4">
        <v>81</v>
      </c>
      <c r="B86" s="18" t="s">
        <v>10</v>
      </c>
      <c r="C86" s="53">
        <f>'2d'!C13-'9b'!C86-'9c'!C86</f>
        <v>10071998</v>
      </c>
      <c r="D86" s="53">
        <f>'2d'!D13-'9b'!D86-'9c'!D86</f>
        <v>10071998</v>
      </c>
      <c r="E86" s="53">
        <f>'2d'!E13-'9b'!E86-'9c'!E86</f>
        <v>0</v>
      </c>
      <c r="F86" s="53">
        <f>'2d'!F13-'9b'!F86-'9c'!F86</f>
        <v>0</v>
      </c>
      <c r="G86" s="53">
        <f>'2d'!G13-'9b'!G86-'9c'!G86</f>
        <v>0</v>
      </c>
      <c r="H86" s="53">
        <f>'2d'!H13-'9b'!H86-'9c'!H86</f>
        <v>0</v>
      </c>
    </row>
    <row r="87" spans="1:8" x14ac:dyDescent="0.2">
      <c r="A87" s="4">
        <v>82</v>
      </c>
      <c r="B87" s="18" t="s">
        <v>11</v>
      </c>
      <c r="C87" s="53">
        <f>'2d'!C14-'9b'!C87-'9c'!C87</f>
        <v>1000000</v>
      </c>
      <c r="D87" s="53">
        <f>'2d'!D14-'9b'!D87-'9c'!D87</f>
        <v>1000000</v>
      </c>
      <c r="E87" s="53">
        <f>'2d'!E14-'9b'!E87-'9c'!E87</f>
        <v>0</v>
      </c>
      <c r="F87" s="53">
        <f>'2d'!F14-'9b'!F87-'9c'!F87</f>
        <v>0</v>
      </c>
      <c r="G87" s="53">
        <f>'2d'!G14-'9b'!G87-'9c'!G87</f>
        <v>0</v>
      </c>
      <c r="H87" s="53">
        <f>'2d'!H14-'9b'!H87-'9c'!H87</f>
        <v>0</v>
      </c>
    </row>
    <row r="88" spans="1:8" x14ac:dyDescent="0.2">
      <c r="A88" s="4">
        <v>83</v>
      </c>
      <c r="B88" s="18" t="s">
        <v>12</v>
      </c>
      <c r="C88" s="53">
        <f>'2d'!C15-'9b'!C88-'9c'!C88</f>
        <v>9071998</v>
      </c>
      <c r="D88" s="53">
        <f>'2d'!D15-'9b'!D88-'9c'!D88</f>
        <v>9071998</v>
      </c>
      <c r="E88" s="53">
        <f>'2d'!E15-'9b'!E88-'9c'!E88</f>
        <v>0</v>
      </c>
      <c r="F88" s="53">
        <f>'2d'!F15-'9b'!F88-'9c'!F88</f>
        <v>0</v>
      </c>
      <c r="G88" s="53">
        <f>'2d'!G15-'9b'!G88-'9c'!G88</f>
        <v>0</v>
      </c>
      <c r="H88" s="53">
        <f>'2d'!H15-'9b'!H88-'9c'!H88</f>
        <v>0</v>
      </c>
    </row>
    <row r="89" spans="1:8" x14ac:dyDescent="0.2">
      <c r="A89" s="4">
        <v>84</v>
      </c>
      <c r="B89" s="20" t="s">
        <v>13</v>
      </c>
      <c r="C89" s="53">
        <f>'2d'!C16-'9b'!C89-'9c'!C89</f>
        <v>10871998</v>
      </c>
      <c r="D89" s="53">
        <f>'2d'!D16-'9b'!D89-'9c'!D89</f>
        <v>10871998</v>
      </c>
      <c r="E89" s="53">
        <f>'2d'!E16-'9b'!E89-'9c'!E89</f>
        <v>0</v>
      </c>
      <c r="F89" s="53">
        <f>'2d'!F16-'9b'!F89-'9c'!F89</f>
        <v>0</v>
      </c>
      <c r="G89" s="53">
        <f>'2d'!G16-'9b'!G89-'9c'!G89</f>
        <v>0</v>
      </c>
      <c r="H89" s="53">
        <f>'2d'!H16-'9b'!H89-'9c'!H89</f>
        <v>0</v>
      </c>
    </row>
    <row r="90" spans="1:8" x14ac:dyDescent="0.2">
      <c r="A90" s="4">
        <v>85</v>
      </c>
      <c r="B90" s="18" t="s">
        <v>14</v>
      </c>
      <c r="C90" s="53">
        <f>'2d'!C17-'9b'!C90-'9c'!C90</f>
        <v>0</v>
      </c>
      <c r="D90" s="53">
        <f>'2d'!D17-'9b'!D90-'9c'!D90</f>
        <v>0</v>
      </c>
      <c r="E90" s="53">
        <f>'2d'!E17-'9b'!E90-'9c'!E90</f>
        <v>0</v>
      </c>
      <c r="F90" s="53">
        <f>'2d'!F17-'9b'!F90-'9c'!F90</f>
        <v>0</v>
      </c>
      <c r="G90" s="53">
        <f>'2d'!G17-'9b'!G90-'9c'!G90</f>
        <v>0</v>
      </c>
      <c r="H90" s="53">
        <f>'2d'!H17-'9b'!H90-'9c'!H90</f>
        <v>0</v>
      </c>
    </row>
    <row r="91" spans="1:8" ht="25.5" x14ac:dyDescent="0.2">
      <c r="A91" s="4">
        <v>86</v>
      </c>
      <c r="B91" s="18" t="s">
        <v>15</v>
      </c>
      <c r="C91" s="53">
        <f>'2d'!C18-'9b'!C91-'9c'!C91</f>
        <v>189775876</v>
      </c>
      <c r="D91" s="53">
        <f>'2d'!D18-'9b'!D91-'9c'!D91</f>
        <v>189775876</v>
      </c>
      <c r="E91" s="53">
        <f>'2d'!E18-'9b'!E91-'9c'!E91</f>
        <v>0</v>
      </c>
      <c r="F91" s="53">
        <f>'2d'!F18-'9b'!F91-'9c'!F91</f>
        <v>0</v>
      </c>
      <c r="G91" s="53">
        <f>'2d'!G18-'9b'!G91-'9c'!G91</f>
        <v>0</v>
      </c>
      <c r="H91" s="53">
        <f>'2d'!H18-'9b'!H91-'9c'!H91</f>
        <v>0</v>
      </c>
    </row>
    <row r="92" spans="1:8" x14ac:dyDescent="0.2">
      <c r="A92" s="4">
        <v>87</v>
      </c>
      <c r="B92" s="18" t="s">
        <v>147</v>
      </c>
      <c r="C92" s="53">
        <f>'2d'!C19-'9b'!C92-'9c'!C92</f>
        <v>4500000</v>
      </c>
      <c r="D92" s="53">
        <f>'2d'!D19-'9b'!D92-'9c'!D92</f>
        <v>4500000</v>
      </c>
      <c r="E92" s="53">
        <f>'2d'!E19-'9b'!E92-'9c'!E92</f>
        <v>0</v>
      </c>
      <c r="F92" s="53">
        <f>'2d'!F19-'9b'!F92-'9c'!F92</f>
        <v>0</v>
      </c>
      <c r="G92" s="53">
        <f>'2d'!G19-'9b'!G92-'9c'!G92</f>
        <v>0</v>
      </c>
      <c r="H92" s="53">
        <f>'2d'!H19-'9b'!H92-'9c'!H92</f>
        <v>0</v>
      </c>
    </row>
    <row r="93" spans="1:8" x14ac:dyDescent="0.2">
      <c r="A93" s="4">
        <v>88</v>
      </c>
      <c r="B93" s="18" t="s">
        <v>16</v>
      </c>
      <c r="C93" s="53">
        <f>'2d'!C20-'9b'!C93-'9c'!C93</f>
        <v>0</v>
      </c>
      <c r="D93" s="53">
        <f>'2d'!D20-'9b'!D93-'9c'!D93</f>
        <v>0</v>
      </c>
      <c r="E93" s="53">
        <f>'2d'!E20-'9b'!E93-'9c'!E93</f>
        <v>0</v>
      </c>
      <c r="F93" s="53">
        <f>'2d'!F20-'9b'!F93-'9c'!F93</f>
        <v>0</v>
      </c>
      <c r="G93" s="53">
        <f>'2d'!G20-'9b'!G93-'9c'!G93</f>
        <v>0</v>
      </c>
      <c r="H93" s="53">
        <f>'2d'!H20-'9b'!H93-'9c'!H93</f>
        <v>0</v>
      </c>
    </row>
    <row r="94" spans="1:8" x14ac:dyDescent="0.2">
      <c r="A94" s="4">
        <v>89</v>
      </c>
      <c r="B94" s="18" t="s">
        <v>17</v>
      </c>
      <c r="C94" s="53">
        <f>'2d'!C21-'9b'!C94-'9c'!C94</f>
        <v>0</v>
      </c>
      <c r="D94" s="53">
        <f>'2d'!D21-'9b'!D94-'9c'!D94</f>
        <v>0</v>
      </c>
      <c r="E94" s="53">
        <f>'2d'!E21-'9b'!E94-'9c'!E94</f>
        <v>0</v>
      </c>
      <c r="F94" s="53">
        <f>'2d'!F21-'9b'!F94-'9c'!F94</f>
        <v>0</v>
      </c>
      <c r="G94" s="53">
        <f>'2d'!G21-'9b'!G94-'9c'!G94</f>
        <v>0</v>
      </c>
      <c r="H94" s="53">
        <f>'2d'!H21-'9b'!H94-'9c'!H94</f>
        <v>0</v>
      </c>
    </row>
    <row r="95" spans="1:8" x14ac:dyDescent="0.2">
      <c r="A95" s="4">
        <v>90</v>
      </c>
      <c r="B95" s="18" t="s">
        <v>18</v>
      </c>
      <c r="C95" s="53">
        <f>'2d'!C22-'9b'!C95-'9c'!C95</f>
        <v>185275876</v>
      </c>
      <c r="D95" s="53">
        <f>'2d'!D22-'9b'!D95-'9c'!D95</f>
        <v>185275876</v>
      </c>
      <c r="E95" s="53">
        <f>'2d'!E22-'9b'!E95-'9c'!E95</f>
        <v>0</v>
      </c>
      <c r="F95" s="53">
        <f>'2d'!F22-'9b'!F95-'9c'!F95</f>
        <v>0</v>
      </c>
      <c r="G95" s="53">
        <f>'2d'!G22-'9b'!G95-'9c'!G95</f>
        <v>0</v>
      </c>
      <c r="H95" s="53">
        <f>'2d'!H22-'9b'!H95-'9c'!H95</f>
        <v>0</v>
      </c>
    </row>
    <row r="96" spans="1:8" ht="25.5" x14ac:dyDescent="0.2">
      <c r="A96" s="4">
        <v>91</v>
      </c>
      <c r="B96" s="18" t="s">
        <v>148</v>
      </c>
      <c r="C96" s="53">
        <f>'2d'!C23-'9b'!C96-'9c'!C96</f>
        <v>14462510</v>
      </c>
      <c r="D96" s="53">
        <f>'2d'!D23-'9b'!D96-'9c'!D96</f>
        <v>14462510</v>
      </c>
      <c r="E96" s="53">
        <f>'2d'!E23-'9b'!E96-'9c'!E96</f>
        <v>0</v>
      </c>
      <c r="F96" s="53">
        <f>'2d'!F23-'9b'!F96-'9c'!F96</f>
        <v>0</v>
      </c>
      <c r="G96" s="53">
        <f>'2d'!G23-'9b'!G96-'9c'!G96</f>
        <v>0</v>
      </c>
      <c r="H96" s="53">
        <f>'2d'!H23-'9b'!H96-'9c'!H96</f>
        <v>0</v>
      </c>
    </row>
    <row r="97" spans="1:8" x14ac:dyDescent="0.2">
      <c r="A97" s="4">
        <v>92</v>
      </c>
      <c r="B97" s="18" t="s">
        <v>149</v>
      </c>
      <c r="C97" s="53">
        <f>'2d'!C24-'9b'!C97-'9c'!C97</f>
        <v>0</v>
      </c>
      <c r="D97" s="53">
        <f>'2d'!D24-'9b'!D97-'9c'!D97</f>
        <v>0</v>
      </c>
      <c r="E97" s="53">
        <f>'2d'!E24-'9b'!E97-'9c'!E97</f>
        <v>0</v>
      </c>
      <c r="F97" s="53">
        <f>'2d'!F24-'9b'!F97-'9c'!F97</f>
        <v>0</v>
      </c>
      <c r="G97" s="53">
        <f>'2d'!G24-'9b'!G97-'9c'!G97</f>
        <v>0</v>
      </c>
      <c r="H97" s="53">
        <f>'2d'!H24-'9b'!H97-'9c'!H97</f>
        <v>0</v>
      </c>
    </row>
    <row r="98" spans="1:8" x14ac:dyDescent="0.2">
      <c r="A98" s="4">
        <v>93</v>
      </c>
      <c r="B98" s="18" t="s">
        <v>19</v>
      </c>
      <c r="C98" s="53">
        <f>'2d'!C25-'9b'!C98-'9c'!C98</f>
        <v>119880981</v>
      </c>
      <c r="D98" s="53">
        <f>'2d'!D25-'9b'!D98-'9c'!D98</f>
        <v>119880981</v>
      </c>
      <c r="E98" s="53">
        <f>'2d'!E25-'9b'!E98-'9c'!E98</f>
        <v>0</v>
      </c>
      <c r="F98" s="53">
        <f>'2d'!F25-'9b'!F98-'9c'!F98</f>
        <v>0</v>
      </c>
      <c r="G98" s="53">
        <f>'2d'!G25-'9b'!G98-'9c'!G98</f>
        <v>0</v>
      </c>
      <c r="H98" s="53">
        <f>'2d'!H25-'9b'!H98-'9c'!H98</f>
        <v>0</v>
      </c>
    </row>
    <row r="99" spans="1:8" x14ac:dyDescent="0.2">
      <c r="A99" s="4">
        <v>94</v>
      </c>
      <c r="B99" s="20" t="s">
        <v>20</v>
      </c>
      <c r="C99" s="53">
        <f>'2d'!C26-'9b'!C99-'9c'!C99</f>
        <v>324119367</v>
      </c>
      <c r="D99" s="53">
        <f>'2d'!D26-'9b'!D99-'9c'!D99</f>
        <v>324119367</v>
      </c>
      <c r="E99" s="53">
        <f>'2d'!E26-'9b'!E99-'9c'!E99</f>
        <v>0</v>
      </c>
      <c r="F99" s="53">
        <f>'2d'!F26-'9b'!F99-'9c'!F99</f>
        <v>0</v>
      </c>
      <c r="G99" s="53">
        <f>'2d'!G26-'9b'!G99-'9c'!G99</f>
        <v>0</v>
      </c>
      <c r="H99" s="53">
        <f>'2d'!H26-'9b'!H99-'9c'!H99</f>
        <v>0</v>
      </c>
    </row>
    <row r="100" spans="1:8" x14ac:dyDescent="0.2">
      <c r="A100" s="4">
        <v>95</v>
      </c>
      <c r="B100" s="18" t="s">
        <v>21</v>
      </c>
      <c r="C100" s="53">
        <f>'2d'!C27-'9b'!C100-'9c'!C100</f>
        <v>906200</v>
      </c>
      <c r="D100" s="53">
        <f>'2d'!D27-'9b'!D100-'9c'!D100</f>
        <v>900000</v>
      </c>
      <c r="E100" s="53">
        <f>'2d'!E27-'9b'!E100-'9c'!E100</f>
        <v>0</v>
      </c>
      <c r="F100" s="53">
        <f>'2d'!F27-'9b'!F100-'9c'!F100</f>
        <v>0</v>
      </c>
      <c r="G100" s="53">
        <f>'2d'!G27-'9b'!G100-'9c'!G100</f>
        <v>6200</v>
      </c>
      <c r="H100" s="53">
        <f>'2d'!H27-'9b'!H100-'9c'!H100</f>
        <v>0</v>
      </c>
    </row>
    <row r="101" spans="1:8" x14ac:dyDescent="0.2">
      <c r="A101" s="4">
        <v>96</v>
      </c>
      <c r="B101" s="18" t="s">
        <v>22</v>
      </c>
      <c r="C101" s="53">
        <f>'2d'!C28-'9b'!C101-'9c'!C101</f>
        <v>992142129</v>
      </c>
      <c r="D101" s="53">
        <f>'2d'!D28-'9b'!D101-'9c'!D101</f>
        <v>992142129</v>
      </c>
      <c r="E101" s="53">
        <f>'2d'!E28-'9b'!E101-'9c'!E101</f>
        <v>0</v>
      </c>
      <c r="F101" s="53">
        <f>'2d'!F28-'9b'!F101-'9c'!F101</f>
        <v>0</v>
      </c>
      <c r="G101" s="53">
        <f>'2d'!G28-'9b'!G101-'9c'!G101</f>
        <v>0</v>
      </c>
      <c r="H101" s="53">
        <f>'2d'!H28-'9b'!H101-'9c'!H101</f>
        <v>0</v>
      </c>
    </row>
    <row r="102" spans="1:8" x14ac:dyDescent="0.2">
      <c r="A102" s="4">
        <v>97</v>
      </c>
      <c r="B102" s="18" t="s">
        <v>23</v>
      </c>
      <c r="C102" s="53">
        <f>'2d'!C29-'9b'!C102-'9c'!C102</f>
        <v>1077244</v>
      </c>
      <c r="D102" s="53">
        <f>'2d'!D29-'9b'!D102-'9c'!D102</f>
        <v>47244</v>
      </c>
      <c r="E102" s="53">
        <f>'2d'!E29-'9b'!E102-'9c'!E102</f>
        <v>1000000</v>
      </c>
      <c r="F102" s="53">
        <f>'2d'!F29-'9b'!F102-'9c'!F102</f>
        <v>20000</v>
      </c>
      <c r="G102" s="53">
        <f>'2d'!G29-'9b'!G102-'9c'!G102</f>
        <v>0</v>
      </c>
      <c r="H102" s="53">
        <f>'2d'!H29-'9b'!H102-'9c'!H102</f>
        <v>10000</v>
      </c>
    </row>
    <row r="103" spans="1:8" x14ac:dyDescent="0.2">
      <c r="A103" s="4">
        <v>98</v>
      </c>
      <c r="B103" s="18" t="s">
        <v>24</v>
      </c>
      <c r="C103" s="53">
        <f>'2d'!C30-'9b'!C103-'9c'!C103</f>
        <v>35413092</v>
      </c>
      <c r="D103" s="53">
        <f>'2d'!D30-'9b'!D103-'9c'!D103</f>
        <v>19309834</v>
      </c>
      <c r="E103" s="53">
        <f>'2d'!E30-'9b'!E103-'9c'!E103</f>
        <v>3000000</v>
      </c>
      <c r="F103" s="53">
        <f>'2d'!F30-'9b'!F103-'9c'!F103</f>
        <v>3568189</v>
      </c>
      <c r="G103" s="53">
        <f>'2d'!G30-'9b'!G103-'9c'!G103</f>
        <v>8754441</v>
      </c>
      <c r="H103" s="53">
        <f>'2d'!H30-'9b'!H103-'9c'!H103</f>
        <v>780628</v>
      </c>
    </row>
    <row r="104" spans="1:8" ht="25.5" x14ac:dyDescent="0.2">
      <c r="A104" s="4">
        <v>99</v>
      </c>
      <c r="B104" s="18" t="s">
        <v>25</v>
      </c>
      <c r="C104" s="53">
        <f>'2d'!C31-'9b'!C104-'9c'!C104</f>
        <v>68103608</v>
      </c>
      <c r="D104" s="53">
        <f>'2d'!D31-'9b'!D104-'9c'!D104</f>
        <v>63614335</v>
      </c>
      <c r="E104" s="53">
        <f>'2d'!E31-'9b'!E104-'9c'!E104</f>
        <v>1080000</v>
      </c>
      <c r="F104" s="53">
        <f>'2d'!F31-'9b'!F104-'9c'!F104</f>
        <v>968811</v>
      </c>
      <c r="G104" s="53">
        <f>'2d'!G31-'9b'!G104-'9c'!G104</f>
        <v>2226993</v>
      </c>
      <c r="H104" s="53">
        <f>'2d'!H31-'9b'!H104-'9c'!H104</f>
        <v>213469</v>
      </c>
    </row>
    <row r="105" spans="1:8" x14ac:dyDescent="0.2">
      <c r="A105" s="4">
        <v>100</v>
      </c>
      <c r="B105" s="20" t="s">
        <v>26</v>
      </c>
      <c r="C105" s="53">
        <f>'2d'!C32-'9b'!C105-'9c'!C105</f>
        <v>1097642273</v>
      </c>
      <c r="D105" s="53">
        <f>'2d'!D32-'9b'!D105-'9c'!D105</f>
        <v>1076013542</v>
      </c>
      <c r="E105" s="53">
        <f>'2d'!E32-'9b'!E105-'9c'!E105</f>
        <v>5080000</v>
      </c>
      <c r="F105" s="53">
        <f>'2d'!F32-'9b'!F105-'9c'!F105</f>
        <v>4557000</v>
      </c>
      <c r="G105" s="53">
        <f>'2d'!G32-'9b'!G105-'9c'!G105</f>
        <v>10987634</v>
      </c>
      <c r="H105" s="53">
        <f>'2d'!H32-'9b'!H105-'9c'!H105</f>
        <v>1004097</v>
      </c>
    </row>
    <row r="106" spans="1:8" x14ac:dyDescent="0.2">
      <c r="A106" s="4">
        <v>101</v>
      </c>
      <c r="B106" s="18" t="s">
        <v>27</v>
      </c>
      <c r="C106" s="53">
        <f>'2d'!C33-'9b'!C106-'9c'!C106</f>
        <v>129093205</v>
      </c>
      <c r="D106" s="53">
        <f>'2d'!D33-'9b'!D106-'9c'!D106</f>
        <v>129093205</v>
      </c>
      <c r="E106" s="53">
        <f>'2d'!E33-'9b'!E106-'9c'!E106</f>
        <v>0</v>
      </c>
      <c r="F106" s="53">
        <f>'2d'!F33-'9b'!F106-'9c'!F106</f>
        <v>0</v>
      </c>
      <c r="G106" s="53">
        <f>'2d'!G33-'9b'!G106-'9c'!G106</f>
        <v>0</v>
      </c>
      <c r="H106" s="53">
        <f>'2d'!H33-'9b'!H106-'9c'!H106</f>
        <v>0</v>
      </c>
    </row>
    <row r="107" spans="1:8" x14ac:dyDescent="0.2">
      <c r="A107" s="4">
        <v>102</v>
      </c>
      <c r="B107" s="18" t="s">
        <v>150</v>
      </c>
      <c r="C107" s="53">
        <f>'2d'!C34-'9b'!C107-'9c'!C107</f>
        <v>200000</v>
      </c>
      <c r="D107" s="53">
        <f>'2d'!D34-'9b'!D107-'9c'!D107</f>
        <v>0</v>
      </c>
      <c r="E107" s="53">
        <f>'2d'!E34-'9b'!E107-'9c'!E107</f>
        <v>200000</v>
      </c>
      <c r="F107" s="53">
        <f>'2d'!F34-'9b'!F107-'9c'!F107</f>
        <v>0</v>
      </c>
      <c r="G107" s="53">
        <f>'2d'!G34-'9b'!G107-'9c'!G107</f>
        <v>0</v>
      </c>
      <c r="H107" s="53">
        <f>'2d'!H34-'9b'!H107-'9c'!H107</f>
        <v>0</v>
      </c>
    </row>
    <row r="108" spans="1:8" x14ac:dyDescent="0.2">
      <c r="A108" s="4">
        <v>103</v>
      </c>
      <c r="B108" s="18" t="s">
        <v>28</v>
      </c>
      <c r="C108" s="53">
        <f>'2d'!C35-'9b'!C108-'9c'!C108</f>
        <v>2235723</v>
      </c>
      <c r="D108" s="53">
        <f>'2d'!D35-'9b'!D108-'9c'!D108</f>
        <v>959660</v>
      </c>
      <c r="E108" s="53">
        <f>'2d'!E35-'9b'!E108-'9c'!E108</f>
        <v>0</v>
      </c>
      <c r="F108" s="53">
        <f>'2d'!F35-'9b'!F108-'9c'!F108</f>
        <v>1276063</v>
      </c>
      <c r="G108" s="53">
        <f>'2d'!G35-'9b'!G108-'9c'!G108</f>
        <v>0</v>
      </c>
      <c r="H108" s="53">
        <f>'2d'!H35-'9b'!H108-'9c'!H108</f>
        <v>0</v>
      </c>
    </row>
    <row r="109" spans="1:8" ht="25.5" x14ac:dyDescent="0.2">
      <c r="A109" s="4">
        <v>104</v>
      </c>
      <c r="B109" s="18" t="s">
        <v>29</v>
      </c>
      <c r="C109" s="53">
        <f>'2d'!C36-'9b'!C109-'9c'!C109</f>
        <v>35512809</v>
      </c>
      <c r="D109" s="53">
        <f>'2d'!D36-'9b'!D109-'9c'!D109</f>
        <v>35114272</v>
      </c>
      <c r="E109" s="53">
        <f>'2d'!E36-'9b'!E109-'9c'!E109</f>
        <v>54000</v>
      </c>
      <c r="F109" s="53">
        <f>'2d'!F36-'9b'!F109-'9c'!F109</f>
        <v>344537</v>
      </c>
      <c r="G109" s="53">
        <f>'2d'!G36-'9b'!G109-'9c'!G109</f>
        <v>0</v>
      </c>
      <c r="H109" s="53">
        <f>'2d'!H36-'9b'!H109-'9c'!H109</f>
        <v>0</v>
      </c>
    </row>
    <row r="110" spans="1:8" x14ac:dyDescent="0.2">
      <c r="A110" s="4">
        <v>105</v>
      </c>
      <c r="B110" s="20" t="s">
        <v>30</v>
      </c>
      <c r="C110" s="53">
        <f>'2d'!C37-'9b'!C110-'9c'!C110</f>
        <v>167041737</v>
      </c>
      <c r="D110" s="53">
        <f>'2d'!D37-'9b'!D110-'9c'!D110</f>
        <v>165167137</v>
      </c>
      <c r="E110" s="53">
        <f>'2d'!E37-'9b'!E110-'9c'!E110</f>
        <v>254000</v>
      </c>
      <c r="F110" s="53">
        <f>'2d'!F37-'9b'!F110-'9c'!F110</f>
        <v>1620600</v>
      </c>
      <c r="G110" s="53">
        <f>'2d'!G37-'9b'!G110-'9c'!G110</f>
        <v>0</v>
      </c>
      <c r="H110" s="53">
        <f>'2d'!H37-'9b'!H110-'9c'!H110</f>
        <v>0</v>
      </c>
    </row>
    <row r="111" spans="1:8" ht="25.5" x14ac:dyDescent="0.2">
      <c r="A111" s="4">
        <v>106</v>
      </c>
      <c r="B111" s="18" t="s">
        <v>182</v>
      </c>
      <c r="C111" s="53">
        <f>'2d'!C38-'9b'!C111-'9c'!C111</f>
        <v>7516495</v>
      </c>
      <c r="D111" s="53">
        <f>'2d'!D38-'9b'!D111-'9c'!D111</f>
        <v>7516495</v>
      </c>
      <c r="E111" s="53">
        <f>'2d'!E38-'9b'!E111-'9c'!E111</f>
        <v>0</v>
      </c>
      <c r="F111" s="53">
        <f>'2d'!F38-'9b'!F111-'9c'!F111</f>
        <v>0</v>
      </c>
      <c r="G111" s="53">
        <f>'2d'!G38-'9b'!G111-'9c'!G111</f>
        <v>0</v>
      </c>
      <c r="H111" s="53">
        <f>'2d'!H38-'9b'!H111-'9c'!H111</f>
        <v>0</v>
      </c>
    </row>
    <row r="112" spans="1:8" x14ac:dyDescent="0.2">
      <c r="A112" s="4">
        <v>107</v>
      </c>
      <c r="B112" s="18" t="s">
        <v>183</v>
      </c>
      <c r="C112" s="53">
        <f>'2d'!C39-'9b'!C112-'9c'!C112</f>
        <v>16500000</v>
      </c>
      <c r="D112" s="53">
        <f>'2d'!D39-'9b'!D112-'9c'!D112</f>
        <v>16500000</v>
      </c>
      <c r="E112" s="53">
        <f>'2d'!E39-'9b'!E112-'9c'!E112</f>
        <v>0</v>
      </c>
      <c r="F112" s="53">
        <f>'2d'!F39-'9b'!F112-'9c'!F112</f>
        <v>0</v>
      </c>
      <c r="G112" s="53">
        <f>'2d'!G39-'9b'!G112-'9c'!G112</f>
        <v>0</v>
      </c>
      <c r="H112" s="53">
        <f>'2d'!H39-'9b'!H112-'9c'!H112</f>
        <v>0</v>
      </c>
    </row>
    <row r="113" spans="1:8" ht="25.5" x14ac:dyDescent="0.2">
      <c r="A113" s="4">
        <v>108</v>
      </c>
      <c r="B113" s="18" t="s">
        <v>151</v>
      </c>
      <c r="C113" s="53">
        <f>'2d'!C40-'9b'!C113-'9c'!C113</f>
        <v>7500000</v>
      </c>
      <c r="D113" s="53">
        <f>'2d'!D40-'9b'!D113-'9c'!D113</f>
        <v>7500000</v>
      </c>
      <c r="E113" s="53">
        <f>'2d'!E40-'9b'!E113-'9c'!E113</f>
        <v>0</v>
      </c>
      <c r="F113" s="53">
        <f>'2d'!F40-'9b'!F113-'9c'!F113</f>
        <v>0</v>
      </c>
      <c r="G113" s="53">
        <f>'2d'!G40-'9b'!G113-'9c'!G113</f>
        <v>0</v>
      </c>
      <c r="H113" s="53">
        <f>'2d'!H40-'9b'!H113-'9c'!H113</f>
        <v>0</v>
      </c>
    </row>
    <row r="114" spans="1:8" x14ac:dyDescent="0.2">
      <c r="A114" s="4">
        <v>109</v>
      </c>
      <c r="B114" s="18" t="s">
        <v>152</v>
      </c>
      <c r="C114" s="53">
        <f>'2d'!C41-'9b'!C114-'9c'!C114</f>
        <v>9000000</v>
      </c>
      <c r="D114" s="53">
        <f>'2d'!D41-'9b'!D114-'9c'!D114</f>
        <v>9000000</v>
      </c>
      <c r="E114" s="53">
        <f>'2d'!E41-'9b'!E114-'9c'!E114</f>
        <v>0</v>
      </c>
      <c r="F114" s="53">
        <f>'2d'!F41-'9b'!F114-'9c'!F114</f>
        <v>0</v>
      </c>
      <c r="G114" s="53">
        <f>'2d'!G41-'9b'!G114-'9c'!G114</f>
        <v>0</v>
      </c>
      <c r="H114" s="53">
        <f>'2d'!H41-'9b'!H114-'9c'!H114</f>
        <v>0</v>
      </c>
    </row>
    <row r="115" spans="1:8" x14ac:dyDescent="0.2">
      <c r="A115" s="4">
        <v>110</v>
      </c>
      <c r="B115" s="20" t="s">
        <v>31</v>
      </c>
      <c r="C115" s="53">
        <f>'2d'!C42-'9b'!C115-'9c'!C115</f>
        <v>24016495</v>
      </c>
      <c r="D115" s="53">
        <f>'2d'!D42-'9b'!D115-'9c'!D115</f>
        <v>24016495</v>
      </c>
      <c r="E115" s="53">
        <f>'2d'!E42-'9b'!E115-'9c'!E115</f>
        <v>0</v>
      </c>
      <c r="F115" s="53">
        <f>'2d'!F42-'9b'!F115-'9c'!F115</f>
        <v>0</v>
      </c>
      <c r="G115" s="53">
        <f>'2d'!G42-'9b'!G115-'9c'!G115</f>
        <v>0</v>
      </c>
      <c r="H115" s="53">
        <f>'2d'!H42-'9b'!H115-'9c'!H115</f>
        <v>0</v>
      </c>
    </row>
    <row r="116" spans="1:8" x14ac:dyDescent="0.2">
      <c r="A116" s="4">
        <v>111</v>
      </c>
      <c r="B116" s="19" t="s">
        <v>32</v>
      </c>
      <c r="C116" s="53">
        <f>'2d'!C43-'9b'!C116-'9c'!C116</f>
        <v>2569616629</v>
      </c>
      <c r="D116" s="53">
        <f>'2d'!D43-'9b'!D116-'9c'!D116</f>
        <v>1926360225</v>
      </c>
      <c r="E116" s="53">
        <f>'2d'!E43-'9b'!E116-'9c'!E116</f>
        <v>214974129</v>
      </c>
      <c r="F116" s="53">
        <f>'2d'!F43-'9b'!F116-'9c'!F116</f>
        <v>187909406</v>
      </c>
      <c r="G116" s="53">
        <f>'2d'!G43-'9b'!G116-'9c'!G116</f>
        <v>79036468</v>
      </c>
      <c r="H116" s="53">
        <f>'2d'!H43-'9b'!H116-'9c'!H116</f>
        <v>161336401</v>
      </c>
    </row>
    <row r="117" spans="1:8" ht="25.5" x14ac:dyDescent="0.2">
      <c r="A117" s="4">
        <v>112</v>
      </c>
      <c r="B117" s="18" t="s">
        <v>33</v>
      </c>
      <c r="C117" s="53">
        <f>'2d'!C44-'9b'!C117-'9c'!C117</f>
        <v>20415244</v>
      </c>
      <c r="D117" s="53">
        <f>'2d'!D44-'9b'!D117-'9c'!D117</f>
        <v>20415244</v>
      </c>
      <c r="E117" s="53">
        <f>'2d'!E44-'9b'!E117-'9c'!E117</f>
        <v>0</v>
      </c>
      <c r="F117" s="53">
        <f>'2d'!F44-'9b'!F117-'9c'!F117</f>
        <v>0</v>
      </c>
      <c r="G117" s="53">
        <f>'2d'!G44-'9b'!G117-'9c'!G117</f>
        <v>0</v>
      </c>
      <c r="H117" s="53">
        <f>'2d'!H44-'9b'!H117-'9c'!H117</f>
        <v>0</v>
      </c>
    </row>
    <row r="118" spans="1:8" x14ac:dyDescent="0.2">
      <c r="A118" s="4">
        <v>113</v>
      </c>
      <c r="B118" s="18" t="s">
        <v>34</v>
      </c>
      <c r="C118" s="53">
        <f>'2d'!C45-'9b'!C118-'9c'!C118</f>
        <v>530588024</v>
      </c>
      <c r="D118" s="53">
        <f>'2d'!D45-'9b'!D118-'9c'!D118</f>
        <v>530588024</v>
      </c>
      <c r="E118" s="53">
        <f>'2d'!E45-'9b'!E118-'9c'!E118</f>
        <v>0</v>
      </c>
      <c r="F118" s="53">
        <f>'2d'!F45-'9b'!F118-'9c'!F118</f>
        <v>0</v>
      </c>
      <c r="G118" s="53">
        <f>'2d'!G45-'9b'!G118-'9c'!G118</f>
        <v>0</v>
      </c>
      <c r="H118" s="53">
        <f>'2d'!H45-'9b'!H118-'9c'!H118</f>
        <v>0</v>
      </c>
    </row>
    <row r="119" spans="1:8" x14ac:dyDescent="0.2">
      <c r="A119" s="4">
        <v>114</v>
      </c>
      <c r="B119" s="18" t="s">
        <v>35</v>
      </c>
      <c r="C119" s="53">
        <f>'2d'!C46-'9b'!C119-'9c'!C119</f>
        <v>551003268</v>
      </c>
      <c r="D119" s="53">
        <f>'2d'!D46-'9b'!D119-'9c'!D119</f>
        <v>551003268</v>
      </c>
      <c r="E119" s="53">
        <f>'2d'!E46-'9b'!E119-'9c'!E119</f>
        <v>0</v>
      </c>
      <c r="F119" s="53">
        <f>'2d'!F46-'9b'!F119-'9c'!F119</f>
        <v>0</v>
      </c>
      <c r="G119" s="53">
        <f>'2d'!G46-'9b'!G119-'9c'!G119</f>
        <v>0</v>
      </c>
      <c r="H119" s="53">
        <f>'2d'!H46-'9b'!H119-'9c'!H119</f>
        <v>0</v>
      </c>
    </row>
    <row r="120" spans="1:8" ht="13.5" thickBot="1" x14ac:dyDescent="0.25">
      <c r="A120" s="4">
        <v>115</v>
      </c>
      <c r="B120" s="70" t="s">
        <v>36</v>
      </c>
      <c r="C120" s="34">
        <f>'2d'!C47-'9b'!C120-'9c'!C120</f>
        <v>551003268</v>
      </c>
      <c r="D120" s="34">
        <f>'2d'!D47-'9b'!D120-'9c'!D120</f>
        <v>551003268</v>
      </c>
      <c r="E120" s="34">
        <f>'2d'!E47-'9b'!E120-'9c'!E120</f>
        <v>0</v>
      </c>
      <c r="F120" s="34">
        <f>'2d'!F47-'9b'!F120-'9c'!F120</f>
        <v>0</v>
      </c>
      <c r="G120" s="34">
        <f>'2d'!G47-'9b'!G120-'9c'!G120</f>
        <v>0</v>
      </c>
      <c r="H120" s="34">
        <f>'2d'!H47-'9b'!H120-'9c'!H120</f>
        <v>0</v>
      </c>
    </row>
    <row r="121" spans="1:8" ht="14.25" thickTop="1" thickBot="1" x14ac:dyDescent="0.25">
      <c r="A121" s="4">
        <v>116</v>
      </c>
      <c r="B121" s="21" t="s">
        <v>37</v>
      </c>
      <c r="C121" s="180">
        <f>'2d'!C48-'9b'!C121-'9c'!C121</f>
        <v>3120619897</v>
      </c>
      <c r="D121" s="180">
        <f>'2d'!D48-'9b'!D121-'9c'!D121</f>
        <v>2477363493</v>
      </c>
      <c r="E121" s="180">
        <f>'2d'!E48-'9b'!E121-'9c'!E121</f>
        <v>214974129</v>
      </c>
      <c r="F121" s="180">
        <f>'2d'!F48-'9b'!F121-'9c'!F121</f>
        <v>187909406</v>
      </c>
      <c r="G121" s="180">
        <f>'2d'!G48-'9b'!G121-'9c'!G121</f>
        <v>79036468</v>
      </c>
      <c r="H121" s="180">
        <f>'2d'!H48-'9b'!H121-'9c'!H121</f>
        <v>161336401</v>
      </c>
    </row>
    <row r="122" spans="1:8" ht="13.5" thickTop="1" x14ac:dyDescent="0.2"/>
  </sheetData>
  <pageMargins left="0" right="0" top="0" bottom="0.19685039370078741" header="0.51181102362204722" footer="0.51181102362204722"/>
  <pageSetup scale="75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4361F-68C4-4BA1-A7E1-4791E10F10DD}">
  <dimension ref="A1:J122"/>
  <sheetViews>
    <sheetView workbookViewId="0">
      <pane ySplit="6" topLeftCell="A73" activePane="bottomLeft" state="frozen"/>
      <selection pane="bottomLeft" activeCell="F2" sqref="F2"/>
    </sheetView>
  </sheetViews>
  <sheetFormatPr defaultRowHeight="12.75" x14ac:dyDescent="0.2"/>
  <cols>
    <col min="1" max="1" width="5.7109375" style="59" customWidth="1"/>
    <col min="2" max="2" width="50" style="59" customWidth="1"/>
    <col min="3" max="3" width="14.7109375" style="59" customWidth="1"/>
    <col min="4" max="8" width="12.7109375" style="59" customWidth="1"/>
    <col min="9" max="255" width="8.85546875" style="59"/>
    <col min="256" max="256" width="5.7109375" style="59" customWidth="1"/>
    <col min="257" max="257" width="50" style="59" customWidth="1"/>
    <col min="258" max="258" width="28.85546875" style="59" customWidth="1"/>
    <col min="259" max="511" width="8.85546875" style="59"/>
    <col min="512" max="512" width="5.7109375" style="59" customWidth="1"/>
    <col min="513" max="513" width="50" style="59" customWidth="1"/>
    <col min="514" max="514" width="28.85546875" style="59" customWidth="1"/>
    <col min="515" max="767" width="8.85546875" style="59"/>
    <col min="768" max="768" width="5.7109375" style="59" customWidth="1"/>
    <col min="769" max="769" width="50" style="59" customWidth="1"/>
    <col min="770" max="770" width="28.85546875" style="59" customWidth="1"/>
    <col min="771" max="1023" width="8.85546875" style="59"/>
    <col min="1024" max="1024" width="5.7109375" style="59" customWidth="1"/>
    <col min="1025" max="1025" width="50" style="59" customWidth="1"/>
    <col min="1026" max="1026" width="28.85546875" style="59" customWidth="1"/>
    <col min="1027" max="1279" width="8.85546875" style="59"/>
    <col min="1280" max="1280" width="5.7109375" style="59" customWidth="1"/>
    <col min="1281" max="1281" width="50" style="59" customWidth="1"/>
    <col min="1282" max="1282" width="28.85546875" style="59" customWidth="1"/>
    <col min="1283" max="1535" width="8.85546875" style="59"/>
    <col min="1536" max="1536" width="5.7109375" style="59" customWidth="1"/>
    <col min="1537" max="1537" width="50" style="59" customWidth="1"/>
    <col min="1538" max="1538" width="28.85546875" style="59" customWidth="1"/>
    <col min="1539" max="1791" width="8.85546875" style="59"/>
    <col min="1792" max="1792" width="5.7109375" style="59" customWidth="1"/>
    <col min="1793" max="1793" width="50" style="59" customWidth="1"/>
    <col min="1794" max="1794" width="28.85546875" style="59" customWidth="1"/>
    <col min="1795" max="2047" width="8.85546875" style="59"/>
    <col min="2048" max="2048" width="5.7109375" style="59" customWidth="1"/>
    <col min="2049" max="2049" width="50" style="59" customWidth="1"/>
    <col min="2050" max="2050" width="28.85546875" style="59" customWidth="1"/>
    <col min="2051" max="2303" width="8.85546875" style="59"/>
    <col min="2304" max="2304" width="5.7109375" style="59" customWidth="1"/>
    <col min="2305" max="2305" width="50" style="59" customWidth="1"/>
    <col min="2306" max="2306" width="28.85546875" style="59" customWidth="1"/>
    <col min="2307" max="2559" width="8.85546875" style="59"/>
    <col min="2560" max="2560" width="5.7109375" style="59" customWidth="1"/>
    <col min="2561" max="2561" width="50" style="59" customWidth="1"/>
    <col min="2562" max="2562" width="28.85546875" style="59" customWidth="1"/>
    <col min="2563" max="2815" width="8.85546875" style="59"/>
    <col min="2816" max="2816" width="5.7109375" style="59" customWidth="1"/>
    <col min="2817" max="2817" width="50" style="59" customWidth="1"/>
    <col min="2818" max="2818" width="28.85546875" style="59" customWidth="1"/>
    <col min="2819" max="3071" width="8.85546875" style="59"/>
    <col min="3072" max="3072" width="5.7109375" style="59" customWidth="1"/>
    <col min="3073" max="3073" width="50" style="59" customWidth="1"/>
    <col min="3074" max="3074" width="28.85546875" style="59" customWidth="1"/>
    <col min="3075" max="3327" width="8.85546875" style="59"/>
    <col min="3328" max="3328" width="5.7109375" style="59" customWidth="1"/>
    <col min="3329" max="3329" width="50" style="59" customWidth="1"/>
    <col min="3330" max="3330" width="28.85546875" style="59" customWidth="1"/>
    <col min="3331" max="3583" width="8.85546875" style="59"/>
    <col min="3584" max="3584" width="5.7109375" style="59" customWidth="1"/>
    <col min="3585" max="3585" width="50" style="59" customWidth="1"/>
    <col min="3586" max="3586" width="28.85546875" style="59" customWidth="1"/>
    <col min="3587" max="3839" width="8.85546875" style="59"/>
    <col min="3840" max="3840" width="5.7109375" style="59" customWidth="1"/>
    <col min="3841" max="3841" width="50" style="59" customWidth="1"/>
    <col min="3842" max="3842" width="28.85546875" style="59" customWidth="1"/>
    <col min="3843" max="4095" width="8.85546875" style="59"/>
    <col min="4096" max="4096" width="5.7109375" style="59" customWidth="1"/>
    <col min="4097" max="4097" width="50" style="59" customWidth="1"/>
    <col min="4098" max="4098" width="28.85546875" style="59" customWidth="1"/>
    <col min="4099" max="4351" width="8.85546875" style="59"/>
    <col min="4352" max="4352" width="5.7109375" style="59" customWidth="1"/>
    <col min="4353" max="4353" width="50" style="59" customWidth="1"/>
    <col min="4354" max="4354" width="28.85546875" style="59" customWidth="1"/>
    <col min="4355" max="4607" width="8.85546875" style="59"/>
    <col min="4608" max="4608" width="5.7109375" style="59" customWidth="1"/>
    <col min="4609" max="4609" width="50" style="59" customWidth="1"/>
    <col min="4610" max="4610" width="28.85546875" style="59" customWidth="1"/>
    <col min="4611" max="4863" width="8.85546875" style="59"/>
    <col min="4864" max="4864" width="5.7109375" style="59" customWidth="1"/>
    <col min="4865" max="4865" width="50" style="59" customWidth="1"/>
    <col min="4866" max="4866" width="28.85546875" style="59" customWidth="1"/>
    <col min="4867" max="5119" width="8.85546875" style="59"/>
    <col min="5120" max="5120" width="5.7109375" style="59" customWidth="1"/>
    <col min="5121" max="5121" width="50" style="59" customWidth="1"/>
    <col min="5122" max="5122" width="28.85546875" style="59" customWidth="1"/>
    <col min="5123" max="5375" width="8.85546875" style="59"/>
    <col min="5376" max="5376" width="5.7109375" style="59" customWidth="1"/>
    <col min="5377" max="5377" width="50" style="59" customWidth="1"/>
    <col min="5378" max="5378" width="28.85546875" style="59" customWidth="1"/>
    <col min="5379" max="5631" width="8.85546875" style="59"/>
    <col min="5632" max="5632" width="5.7109375" style="59" customWidth="1"/>
    <col min="5633" max="5633" width="50" style="59" customWidth="1"/>
    <col min="5634" max="5634" width="28.85546875" style="59" customWidth="1"/>
    <col min="5635" max="5887" width="8.85546875" style="59"/>
    <col min="5888" max="5888" width="5.7109375" style="59" customWidth="1"/>
    <col min="5889" max="5889" width="50" style="59" customWidth="1"/>
    <col min="5890" max="5890" width="28.85546875" style="59" customWidth="1"/>
    <col min="5891" max="6143" width="8.85546875" style="59"/>
    <col min="6144" max="6144" width="5.7109375" style="59" customWidth="1"/>
    <col min="6145" max="6145" width="50" style="59" customWidth="1"/>
    <col min="6146" max="6146" width="28.85546875" style="59" customWidth="1"/>
    <col min="6147" max="6399" width="8.85546875" style="59"/>
    <col min="6400" max="6400" width="5.7109375" style="59" customWidth="1"/>
    <col min="6401" max="6401" width="50" style="59" customWidth="1"/>
    <col min="6402" max="6402" width="28.85546875" style="59" customWidth="1"/>
    <col min="6403" max="6655" width="8.85546875" style="59"/>
    <col min="6656" max="6656" width="5.7109375" style="59" customWidth="1"/>
    <col min="6657" max="6657" width="50" style="59" customWidth="1"/>
    <col min="6658" max="6658" width="28.85546875" style="59" customWidth="1"/>
    <col min="6659" max="6911" width="8.85546875" style="59"/>
    <col min="6912" max="6912" width="5.7109375" style="59" customWidth="1"/>
    <col min="6913" max="6913" width="50" style="59" customWidth="1"/>
    <col min="6914" max="6914" width="28.85546875" style="59" customWidth="1"/>
    <col min="6915" max="7167" width="8.85546875" style="59"/>
    <col min="7168" max="7168" width="5.7109375" style="59" customWidth="1"/>
    <col min="7169" max="7169" width="50" style="59" customWidth="1"/>
    <col min="7170" max="7170" width="28.85546875" style="59" customWidth="1"/>
    <col min="7171" max="7423" width="8.85546875" style="59"/>
    <col min="7424" max="7424" width="5.7109375" style="59" customWidth="1"/>
    <col min="7425" max="7425" width="50" style="59" customWidth="1"/>
    <col min="7426" max="7426" width="28.85546875" style="59" customWidth="1"/>
    <col min="7427" max="7679" width="8.85546875" style="59"/>
    <col min="7680" max="7680" width="5.7109375" style="59" customWidth="1"/>
    <col min="7681" max="7681" width="50" style="59" customWidth="1"/>
    <col min="7682" max="7682" width="28.85546875" style="59" customWidth="1"/>
    <col min="7683" max="7935" width="8.85546875" style="59"/>
    <col min="7936" max="7936" width="5.7109375" style="59" customWidth="1"/>
    <col min="7937" max="7937" width="50" style="59" customWidth="1"/>
    <col min="7938" max="7938" width="28.85546875" style="59" customWidth="1"/>
    <col min="7939" max="8191" width="8.85546875" style="59"/>
    <col min="8192" max="8192" width="5.7109375" style="59" customWidth="1"/>
    <col min="8193" max="8193" width="50" style="59" customWidth="1"/>
    <col min="8194" max="8194" width="28.85546875" style="59" customWidth="1"/>
    <col min="8195" max="8447" width="8.85546875" style="59"/>
    <col min="8448" max="8448" width="5.7109375" style="59" customWidth="1"/>
    <col min="8449" max="8449" width="50" style="59" customWidth="1"/>
    <col min="8450" max="8450" width="28.85546875" style="59" customWidth="1"/>
    <col min="8451" max="8703" width="8.85546875" style="59"/>
    <col min="8704" max="8704" width="5.7109375" style="59" customWidth="1"/>
    <col min="8705" max="8705" width="50" style="59" customWidth="1"/>
    <col min="8706" max="8706" width="28.85546875" style="59" customWidth="1"/>
    <col min="8707" max="8959" width="8.85546875" style="59"/>
    <col min="8960" max="8960" width="5.7109375" style="59" customWidth="1"/>
    <col min="8961" max="8961" width="50" style="59" customWidth="1"/>
    <col min="8962" max="8962" width="28.85546875" style="59" customWidth="1"/>
    <col min="8963" max="9215" width="8.85546875" style="59"/>
    <col min="9216" max="9216" width="5.7109375" style="59" customWidth="1"/>
    <col min="9217" max="9217" width="50" style="59" customWidth="1"/>
    <col min="9218" max="9218" width="28.85546875" style="59" customWidth="1"/>
    <col min="9219" max="9471" width="8.85546875" style="59"/>
    <col min="9472" max="9472" width="5.7109375" style="59" customWidth="1"/>
    <col min="9473" max="9473" width="50" style="59" customWidth="1"/>
    <col min="9474" max="9474" width="28.85546875" style="59" customWidth="1"/>
    <col min="9475" max="9727" width="8.85546875" style="59"/>
    <col min="9728" max="9728" width="5.7109375" style="59" customWidth="1"/>
    <col min="9729" max="9729" width="50" style="59" customWidth="1"/>
    <col min="9730" max="9730" width="28.85546875" style="59" customWidth="1"/>
    <col min="9731" max="9983" width="8.85546875" style="59"/>
    <col min="9984" max="9984" width="5.7109375" style="59" customWidth="1"/>
    <col min="9985" max="9985" width="50" style="59" customWidth="1"/>
    <col min="9986" max="9986" width="28.85546875" style="59" customWidth="1"/>
    <col min="9987" max="10239" width="8.85546875" style="59"/>
    <col min="10240" max="10240" width="5.7109375" style="59" customWidth="1"/>
    <col min="10241" max="10241" width="50" style="59" customWidth="1"/>
    <col min="10242" max="10242" width="28.85546875" style="59" customWidth="1"/>
    <col min="10243" max="10495" width="8.85546875" style="59"/>
    <col min="10496" max="10496" width="5.7109375" style="59" customWidth="1"/>
    <col min="10497" max="10497" width="50" style="59" customWidth="1"/>
    <col min="10498" max="10498" width="28.85546875" style="59" customWidth="1"/>
    <col min="10499" max="10751" width="8.85546875" style="59"/>
    <col min="10752" max="10752" width="5.7109375" style="59" customWidth="1"/>
    <col min="10753" max="10753" width="50" style="59" customWidth="1"/>
    <col min="10754" max="10754" width="28.85546875" style="59" customWidth="1"/>
    <col min="10755" max="11007" width="8.85546875" style="59"/>
    <col min="11008" max="11008" width="5.7109375" style="59" customWidth="1"/>
    <col min="11009" max="11009" width="50" style="59" customWidth="1"/>
    <col min="11010" max="11010" width="28.85546875" style="59" customWidth="1"/>
    <col min="11011" max="11263" width="8.85546875" style="59"/>
    <col min="11264" max="11264" width="5.7109375" style="59" customWidth="1"/>
    <col min="11265" max="11265" width="50" style="59" customWidth="1"/>
    <col min="11266" max="11266" width="28.85546875" style="59" customWidth="1"/>
    <col min="11267" max="11519" width="8.85546875" style="59"/>
    <col min="11520" max="11520" width="5.7109375" style="59" customWidth="1"/>
    <col min="11521" max="11521" width="50" style="59" customWidth="1"/>
    <col min="11522" max="11522" width="28.85546875" style="59" customWidth="1"/>
    <col min="11523" max="11775" width="8.85546875" style="59"/>
    <col min="11776" max="11776" width="5.7109375" style="59" customWidth="1"/>
    <col min="11777" max="11777" width="50" style="59" customWidth="1"/>
    <col min="11778" max="11778" width="28.85546875" style="59" customWidth="1"/>
    <col min="11779" max="12031" width="8.85546875" style="59"/>
    <col min="12032" max="12032" width="5.7109375" style="59" customWidth="1"/>
    <col min="12033" max="12033" width="50" style="59" customWidth="1"/>
    <col min="12034" max="12034" width="28.85546875" style="59" customWidth="1"/>
    <col min="12035" max="12287" width="8.85546875" style="59"/>
    <col min="12288" max="12288" width="5.7109375" style="59" customWidth="1"/>
    <col min="12289" max="12289" width="50" style="59" customWidth="1"/>
    <col min="12290" max="12290" width="28.85546875" style="59" customWidth="1"/>
    <col min="12291" max="12543" width="8.85546875" style="59"/>
    <col min="12544" max="12544" width="5.7109375" style="59" customWidth="1"/>
    <col min="12545" max="12545" width="50" style="59" customWidth="1"/>
    <col min="12546" max="12546" width="28.85546875" style="59" customWidth="1"/>
    <col min="12547" max="12799" width="8.85546875" style="59"/>
    <col min="12800" max="12800" width="5.7109375" style="59" customWidth="1"/>
    <col min="12801" max="12801" width="50" style="59" customWidth="1"/>
    <col min="12802" max="12802" width="28.85546875" style="59" customWidth="1"/>
    <col min="12803" max="13055" width="8.85546875" style="59"/>
    <col min="13056" max="13056" width="5.7109375" style="59" customWidth="1"/>
    <col min="13057" max="13057" width="50" style="59" customWidth="1"/>
    <col min="13058" max="13058" width="28.85546875" style="59" customWidth="1"/>
    <col min="13059" max="13311" width="8.85546875" style="59"/>
    <col min="13312" max="13312" width="5.7109375" style="59" customWidth="1"/>
    <col min="13313" max="13313" width="50" style="59" customWidth="1"/>
    <col min="13314" max="13314" width="28.85546875" style="59" customWidth="1"/>
    <col min="13315" max="13567" width="8.85546875" style="59"/>
    <col min="13568" max="13568" width="5.7109375" style="59" customWidth="1"/>
    <col min="13569" max="13569" width="50" style="59" customWidth="1"/>
    <col min="13570" max="13570" width="28.85546875" style="59" customWidth="1"/>
    <col min="13571" max="13823" width="8.85546875" style="59"/>
    <col min="13824" max="13824" width="5.7109375" style="59" customWidth="1"/>
    <col min="13825" max="13825" width="50" style="59" customWidth="1"/>
    <col min="13826" max="13826" width="28.85546875" style="59" customWidth="1"/>
    <col min="13827" max="14079" width="8.85546875" style="59"/>
    <col min="14080" max="14080" width="5.7109375" style="59" customWidth="1"/>
    <col min="14081" max="14081" width="50" style="59" customWidth="1"/>
    <col min="14082" max="14082" width="28.85546875" style="59" customWidth="1"/>
    <col min="14083" max="14335" width="8.85546875" style="59"/>
    <col min="14336" max="14336" width="5.7109375" style="59" customWidth="1"/>
    <col min="14337" max="14337" width="50" style="59" customWidth="1"/>
    <col min="14338" max="14338" width="28.85546875" style="59" customWidth="1"/>
    <col min="14339" max="14591" width="8.85546875" style="59"/>
    <col min="14592" max="14592" width="5.7109375" style="59" customWidth="1"/>
    <col min="14593" max="14593" width="50" style="59" customWidth="1"/>
    <col min="14594" max="14594" width="28.85546875" style="59" customWidth="1"/>
    <col min="14595" max="14847" width="8.85546875" style="59"/>
    <col min="14848" max="14848" width="5.7109375" style="59" customWidth="1"/>
    <col min="14849" max="14849" width="50" style="59" customWidth="1"/>
    <col min="14850" max="14850" width="28.85546875" style="59" customWidth="1"/>
    <col min="14851" max="15103" width="8.85546875" style="59"/>
    <col min="15104" max="15104" width="5.7109375" style="59" customWidth="1"/>
    <col min="15105" max="15105" width="50" style="59" customWidth="1"/>
    <col min="15106" max="15106" width="28.85546875" style="59" customWidth="1"/>
    <col min="15107" max="15359" width="8.85546875" style="59"/>
    <col min="15360" max="15360" width="5.7109375" style="59" customWidth="1"/>
    <col min="15361" max="15361" width="50" style="59" customWidth="1"/>
    <col min="15362" max="15362" width="28.85546875" style="59" customWidth="1"/>
    <col min="15363" max="15615" width="8.85546875" style="59"/>
    <col min="15616" max="15616" width="5.7109375" style="59" customWidth="1"/>
    <col min="15617" max="15617" width="50" style="59" customWidth="1"/>
    <col min="15618" max="15618" width="28.85546875" style="59" customWidth="1"/>
    <col min="15619" max="15871" width="8.85546875" style="59"/>
    <col min="15872" max="15872" width="5.7109375" style="59" customWidth="1"/>
    <col min="15873" max="15873" width="50" style="59" customWidth="1"/>
    <col min="15874" max="15874" width="28.85546875" style="59" customWidth="1"/>
    <col min="15875" max="16127" width="8.85546875" style="59"/>
    <col min="16128" max="16128" width="5.7109375" style="59" customWidth="1"/>
    <col min="16129" max="16129" width="50" style="59" customWidth="1"/>
    <col min="16130" max="16130" width="28.85546875" style="59" customWidth="1"/>
    <col min="16131" max="16384" width="8.85546875" style="59"/>
  </cols>
  <sheetData>
    <row r="1" spans="1:8" x14ac:dyDescent="0.2">
      <c r="B1" s="30" t="s">
        <v>104</v>
      </c>
      <c r="F1" s="59" t="s">
        <v>310</v>
      </c>
    </row>
    <row r="2" spans="1:8" x14ac:dyDescent="0.2">
      <c r="B2" s="61" t="s">
        <v>179</v>
      </c>
      <c r="C2" s="31"/>
      <c r="F2" s="188" t="s">
        <v>312</v>
      </c>
    </row>
    <row r="3" spans="1:8" x14ac:dyDescent="0.2">
      <c r="C3" s="12"/>
      <c r="F3" s="59" t="s">
        <v>75</v>
      </c>
    </row>
    <row r="4" spans="1:8" x14ac:dyDescent="0.2">
      <c r="B4" s="32" t="s">
        <v>156</v>
      </c>
      <c r="C4" s="76" t="s">
        <v>105</v>
      </c>
    </row>
    <row r="5" spans="1:8" ht="38.25" x14ac:dyDescent="0.2">
      <c r="A5" s="1" t="s">
        <v>1</v>
      </c>
      <c r="B5" s="2" t="s">
        <v>2</v>
      </c>
      <c r="C5" s="3" t="s">
        <v>106</v>
      </c>
      <c r="D5" s="3" t="s">
        <v>39</v>
      </c>
      <c r="E5" s="3" t="s">
        <v>107</v>
      </c>
      <c r="F5" s="3" t="s">
        <v>40</v>
      </c>
      <c r="G5" s="3" t="s">
        <v>102</v>
      </c>
      <c r="H5" s="3" t="s">
        <v>41</v>
      </c>
    </row>
    <row r="6" spans="1:8" ht="25.5" x14ac:dyDescent="0.2">
      <c r="A6" s="4">
        <v>1</v>
      </c>
      <c r="B6" s="33" t="s">
        <v>42</v>
      </c>
      <c r="C6" s="34">
        <f>SUM(D6:H6)</f>
        <v>0</v>
      </c>
      <c r="D6" s="5"/>
      <c r="E6" s="5"/>
      <c r="F6" s="5"/>
      <c r="G6" s="5"/>
      <c r="H6" s="5"/>
    </row>
    <row r="7" spans="1:8" ht="25.5" x14ac:dyDescent="0.2">
      <c r="A7" s="4">
        <v>2</v>
      </c>
      <c r="B7" s="33" t="s">
        <v>108</v>
      </c>
      <c r="C7" s="34">
        <f t="shared" ref="C7:C70" si="0">SUM(D7:H7)</f>
        <v>0</v>
      </c>
      <c r="D7" s="5"/>
      <c r="E7" s="5"/>
      <c r="F7" s="5"/>
      <c r="G7" s="5"/>
      <c r="H7" s="5"/>
    </row>
    <row r="8" spans="1:8" ht="25.5" x14ac:dyDescent="0.2">
      <c r="A8" s="4">
        <v>3</v>
      </c>
      <c r="B8" s="33" t="s">
        <v>109</v>
      </c>
      <c r="C8" s="34">
        <f t="shared" si="0"/>
        <v>0</v>
      </c>
      <c r="D8" s="5"/>
      <c r="E8" s="5"/>
      <c r="F8" s="5"/>
      <c r="G8" s="5"/>
      <c r="H8" s="5"/>
    </row>
    <row r="9" spans="1:8" ht="25.5" x14ac:dyDescent="0.2">
      <c r="A9" s="4">
        <v>4</v>
      </c>
      <c r="B9" s="33" t="s">
        <v>110</v>
      </c>
      <c r="C9" s="34">
        <f t="shared" si="0"/>
        <v>0</v>
      </c>
      <c r="D9" s="5"/>
      <c r="E9" s="5"/>
      <c r="F9" s="5"/>
      <c r="G9" s="5"/>
      <c r="H9" s="5"/>
    </row>
    <row r="10" spans="1:8" ht="25.5" x14ac:dyDescent="0.2">
      <c r="A10" s="4">
        <v>5</v>
      </c>
      <c r="B10" s="33" t="s">
        <v>111</v>
      </c>
      <c r="C10" s="34">
        <f t="shared" si="0"/>
        <v>0</v>
      </c>
      <c r="D10" s="5"/>
      <c r="E10" s="5"/>
      <c r="F10" s="5"/>
      <c r="G10" s="5"/>
      <c r="H10" s="5"/>
    </row>
    <row r="11" spans="1:8" x14ac:dyDescent="0.2">
      <c r="A11" s="4">
        <v>6</v>
      </c>
      <c r="B11" s="33" t="s">
        <v>97</v>
      </c>
      <c r="C11" s="34">
        <f t="shared" si="0"/>
        <v>0</v>
      </c>
      <c r="D11" s="5"/>
      <c r="E11" s="5"/>
      <c r="F11" s="5"/>
      <c r="G11" s="5"/>
      <c r="H11" s="5"/>
    </row>
    <row r="12" spans="1:8" x14ac:dyDescent="0.2">
      <c r="A12" s="4">
        <v>7</v>
      </c>
      <c r="B12" s="33" t="s">
        <v>43</v>
      </c>
      <c r="C12" s="34">
        <f t="shared" si="0"/>
        <v>0</v>
      </c>
      <c r="D12" s="13">
        <f>SUM(D6:D11)</f>
        <v>0</v>
      </c>
      <c r="E12" s="13">
        <f>SUM(E6:E11)</f>
        <v>0</v>
      </c>
      <c r="F12" s="13">
        <f>SUM(F6:F11)</f>
        <v>0</v>
      </c>
      <c r="G12" s="13">
        <f>SUM(G6:G11)</f>
        <v>0</v>
      </c>
      <c r="H12" s="13">
        <f>SUM(H6:H11)</f>
        <v>0</v>
      </c>
    </row>
    <row r="13" spans="1:8" s="37" customFormat="1" x14ac:dyDescent="0.2">
      <c r="A13" s="4">
        <v>8</v>
      </c>
      <c r="B13" s="35" t="s">
        <v>112</v>
      </c>
      <c r="C13" s="34">
        <f t="shared" si="0"/>
        <v>0</v>
      </c>
      <c r="D13" s="36"/>
      <c r="E13" s="36"/>
      <c r="F13" s="36"/>
      <c r="G13" s="36"/>
      <c r="H13" s="36"/>
    </row>
    <row r="14" spans="1:8" ht="25.5" x14ac:dyDescent="0.2">
      <c r="A14" s="4">
        <v>9</v>
      </c>
      <c r="B14" s="33" t="s">
        <v>44</v>
      </c>
      <c r="C14" s="34">
        <f t="shared" si="0"/>
        <v>0</v>
      </c>
      <c r="D14" s="13">
        <f>SUM(D15:D19)</f>
        <v>0</v>
      </c>
      <c r="E14" s="13">
        <f>SUM(E15:E19)</f>
        <v>0</v>
      </c>
      <c r="F14" s="13">
        <f>SUM(F15:F19)</f>
        <v>0</v>
      </c>
      <c r="G14" s="13">
        <f>SUM(G15:G19)</f>
        <v>0</v>
      </c>
      <c r="H14" s="13">
        <f>SUM(H15:H19)</f>
        <v>0</v>
      </c>
    </row>
    <row r="15" spans="1:8" x14ac:dyDescent="0.2">
      <c r="A15" s="4">
        <v>10</v>
      </c>
      <c r="B15" s="33" t="s">
        <v>113</v>
      </c>
      <c r="C15" s="34">
        <f t="shared" si="0"/>
        <v>0</v>
      </c>
      <c r="D15" s="5"/>
      <c r="E15" s="5"/>
      <c r="F15" s="5"/>
      <c r="G15" s="5"/>
      <c r="H15" s="5"/>
    </row>
    <row r="16" spans="1:8" x14ac:dyDescent="0.2">
      <c r="A16" s="4">
        <v>11</v>
      </c>
      <c r="B16" s="33" t="s">
        <v>114</v>
      </c>
      <c r="C16" s="34">
        <f t="shared" si="0"/>
        <v>0</v>
      </c>
      <c r="D16" s="5"/>
      <c r="E16" s="5"/>
      <c r="F16" s="5"/>
      <c r="G16" s="5"/>
      <c r="H16" s="5"/>
    </row>
    <row r="17" spans="1:8" x14ac:dyDescent="0.2">
      <c r="A17" s="4">
        <v>12</v>
      </c>
      <c r="B17" s="33" t="s">
        <v>115</v>
      </c>
      <c r="C17" s="34">
        <f t="shared" si="0"/>
        <v>0</v>
      </c>
      <c r="D17" s="5"/>
      <c r="E17" s="5"/>
      <c r="F17" s="5"/>
      <c r="G17" s="5"/>
      <c r="H17" s="5"/>
    </row>
    <row r="18" spans="1:8" x14ac:dyDescent="0.2">
      <c r="A18" s="4">
        <v>13</v>
      </c>
      <c r="B18" s="33" t="s">
        <v>116</v>
      </c>
      <c r="C18" s="34">
        <f t="shared" si="0"/>
        <v>0</v>
      </c>
      <c r="D18" s="5"/>
      <c r="E18" s="5"/>
      <c r="F18" s="5"/>
      <c r="G18" s="5"/>
      <c r="H18" s="5"/>
    </row>
    <row r="19" spans="1:8" x14ac:dyDescent="0.2">
      <c r="A19" s="4">
        <v>14</v>
      </c>
      <c r="B19" s="33" t="s">
        <v>117</v>
      </c>
      <c r="C19" s="34">
        <f t="shared" si="0"/>
        <v>0</v>
      </c>
      <c r="D19" s="5"/>
      <c r="E19" s="5"/>
      <c r="F19" s="5"/>
      <c r="G19" s="5"/>
      <c r="H19" s="5"/>
    </row>
    <row r="20" spans="1:8" ht="25.5" x14ac:dyDescent="0.2">
      <c r="A20" s="4">
        <v>15</v>
      </c>
      <c r="B20" s="38" t="s">
        <v>45</v>
      </c>
      <c r="C20" s="34">
        <f t="shared" si="0"/>
        <v>0</v>
      </c>
      <c r="D20" s="6">
        <f>D12+D14</f>
        <v>0</v>
      </c>
      <c r="E20" s="6">
        <f>E12+E14</f>
        <v>0</v>
      </c>
      <c r="F20" s="6">
        <f>F12+F14</f>
        <v>0</v>
      </c>
      <c r="G20" s="6">
        <f>G12+G14</f>
        <v>0</v>
      </c>
      <c r="H20" s="6">
        <f>H12+H14</f>
        <v>0</v>
      </c>
    </row>
    <row r="21" spans="1:8" x14ac:dyDescent="0.2">
      <c r="A21" s="4">
        <v>16</v>
      </c>
      <c r="B21" s="33" t="s">
        <v>46</v>
      </c>
      <c r="C21" s="34">
        <f t="shared" si="0"/>
        <v>0</v>
      </c>
      <c r="D21" s="14">
        <f>D22</f>
        <v>0</v>
      </c>
      <c r="E21" s="14">
        <f>E22</f>
        <v>0</v>
      </c>
      <c r="F21" s="14">
        <f>F22</f>
        <v>0</v>
      </c>
      <c r="G21" s="14">
        <f>G22</f>
        <v>0</v>
      </c>
      <c r="H21" s="14">
        <f>H22</f>
        <v>0</v>
      </c>
    </row>
    <row r="22" spans="1:8" x14ac:dyDescent="0.2">
      <c r="A22" s="4">
        <v>17</v>
      </c>
      <c r="B22" s="33" t="s">
        <v>118</v>
      </c>
      <c r="C22" s="34">
        <f t="shared" si="0"/>
        <v>0</v>
      </c>
      <c r="D22" s="39"/>
      <c r="E22" s="39"/>
      <c r="F22" s="39"/>
      <c r="G22" s="39"/>
      <c r="H22" s="39"/>
    </row>
    <row r="23" spans="1:8" x14ac:dyDescent="0.2">
      <c r="A23" s="4">
        <v>18</v>
      </c>
      <c r="B23" s="33" t="s">
        <v>119</v>
      </c>
      <c r="C23" s="34">
        <f t="shared" si="0"/>
        <v>0</v>
      </c>
      <c r="D23" s="14">
        <f>SUM(D24:D27)</f>
        <v>0</v>
      </c>
      <c r="E23" s="14">
        <f>SUM(E24:E27)</f>
        <v>0</v>
      </c>
      <c r="F23" s="14">
        <f>SUM(F24:F27)</f>
        <v>0</v>
      </c>
      <c r="G23" s="14">
        <f>SUM(G24:G27)</f>
        <v>0</v>
      </c>
      <c r="H23" s="14">
        <f>SUM(H24:H27)</f>
        <v>0</v>
      </c>
    </row>
    <row r="24" spans="1:8" x14ac:dyDescent="0.2">
      <c r="A24" s="4">
        <v>19</v>
      </c>
      <c r="B24" s="33" t="s">
        <v>120</v>
      </c>
      <c r="C24" s="34">
        <f t="shared" si="0"/>
        <v>0</v>
      </c>
      <c r="D24" s="3"/>
      <c r="E24" s="3"/>
      <c r="F24" s="3"/>
      <c r="G24" s="3"/>
      <c r="H24" s="3"/>
    </row>
    <row r="25" spans="1:8" x14ac:dyDescent="0.2">
      <c r="A25" s="4">
        <v>20</v>
      </c>
      <c r="B25" s="33" t="s">
        <v>121</v>
      </c>
      <c r="C25" s="34">
        <f t="shared" si="0"/>
        <v>0</v>
      </c>
      <c r="D25" s="3"/>
      <c r="E25" s="3"/>
      <c r="F25" s="3"/>
      <c r="G25" s="3"/>
      <c r="H25" s="3"/>
    </row>
    <row r="26" spans="1:8" x14ac:dyDescent="0.2">
      <c r="A26" s="4">
        <v>21</v>
      </c>
      <c r="B26" s="33" t="s">
        <v>122</v>
      </c>
      <c r="C26" s="34">
        <f t="shared" si="0"/>
        <v>0</v>
      </c>
      <c r="D26" s="3"/>
      <c r="E26" s="3"/>
      <c r="F26" s="3"/>
      <c r="G26" s="3"/>
      <c r="H26" s="3"/>
    </row>
    <row r="27" spans="1:8" x14ac:dyDescent="0.2">
      <c r="A27" s="4">
        <v>22</v>
      </c>
      <c r="B27" s="40" t="s">
        <v>123</v>
      </c>
      <c r="C27" s="34">
        <f t="shared" si="0"/>
        <v>0</v>
      </c>
      <c r="D27" s="3"/>
      <c r="E27" s="3"/>
      <c r="F27" s="3"/>
      <c r="G27" s="3"/>
      <c r="H27" s="3"/>
    </row>
    <row r="28" spans="1:8" ht="25.5" x14ac:dyDescent="0.2">
      <c r="A28" s="4">
        <v>23</v>
      </c>
      <c r="B28" s="38" t="s">
        <v>47</v>
      </c>
      <c r="C28" s="34">
        <f t="shared" si="0"/>
        <v>0</v>
      </c>
      <c r="D28" s="6">
        <f>D21+D23</f>
        <v>0</v>
      </c>
      <c r="E28" s="6">
        <f>E21+E23</f>
        <v>0</v>
      </c>
      <c r="F28" s="6">
        <f>F21+F23</f>
        <v>0</v>
      </c>
      <c r="G28" s="6">
        <f>G21+G23</f>
        <v>0</v>
      </c>
      <c r="H28" s="6">
        <f>H21+H23</f>
        <v>0</v>
      </c>
    </row>
    <row r="29" spans="1:8" x14ac:dyDescent="0.2">
      <c r="A29" s="4">
        <v>24</v>
      </c>
      <c r="B29" s="33" t="s">
        <v>48</v>
      </c>
      <c r="C29" s="34">
        <f t="shared" si="0"/>
        <v>2960686</v>
      </c>
      <c r="D29" s="13">
        <f>SUM(D30:D31)</f>
        <v>2960686</v>
      </c>
      <c r="E29" s="13">
        <f>SUM(E30:E31)</f>
        <v>0</v>
      </c>
      <c r="F29" s="13">
        <f>SUM(F30:F31)</f>
        <v>0</v>
      </c>
      <c r="G29" s="13">
        <f>SUM(G30:G31)</f>
        <v>0</v>
      </c>
      <c r="H29" s="13">
        <f>SUM(H30:H31)</f>
        <v>0</v>
      </c>
    </row>
    <row r="30" spans="1:8" x14ac:dyDescent="0.2">
      <c r="A30" s="4">
        <v>25</v>
      </c>
      <c r="B30" s="33" t="s">
        <v>49</v>
      </c>
      <c r="C30" s="34">
        <f t="shared" si="0"/>
        <v>2960686</v>
      </c>
      <c r="D30" s="5">
        <f>2960686</f>
        <v>2960686</v>
      </c>
      <c r="E30" s="5"/>
      <c r="F30" s="5"/>
      <c r="G30" s="5"/>
      <c r="H30" s="5"/>
    </row>
    <row r="31" spans="1:8" ht="16.5" customHeight="1" x14ac:dyDescent="0.2">
      <c r="A31" s="4">
        <v>26</v>
      </c>
      <c r="B31" s="33" t="s">
        <v>50</v>
      </c>
      <c r="C31" s="34">
        <f t="shared" si="0"/>
        <v>0</v>
      </c>
      <c r="D31" s="5"/>
      <c r="E31" s="5"/>
      <c r="F31" s="5"/>
      <c r="G31" s="5"/>
      <c r="H31" s="5"/>
    </row>
    <row r="32" spans="1:8" ht="18.75" customHeight="1" x14ac:dyDescent="0.2">
      <c r="A32" s="4">
        <v>27</v>
      </c>
      <c r="B32" s="33" t="s">
        <v>51</v>
      </c>
      <c r="C32" s="34">
        <f t="shared" si="0"/>
        <v>0</v>
      </c>
      <c r="D32" s="5"/>
      <c r="E32" s="5"/>
      <c r="F32" s="5"/>
      <c r="G32" s="5"/>
      <c r="H32" s="5"/>
    </row>
    <row r="33" spans="1:8" x14ac:dyDescent="0.2">
      <c r="A33" s="4">
        <v>28</v>
      </c>
      <c r="B33" s="33" t="s">
        <v>124</v>
      </c>
      <c r="C33" s="34">
        <f t="shared" si="0"/>
        <v>0</v>
      </c>
      <c r="D33" s="5"/>
      <c r="E33" s="5"/>
      <c r="F33" s="5"/>
      <c r="G33" s="5"/>
      <c r="H33" s="5"/>
    </row>
    <row r="34" spans="1:8" ht="25.5" x14ac:dyDescent="0.2">
      <c r="A34" s="4">
        <v>29</v>
      </c>
      <c r="B34" s="33" t="s">
        <v>125</v>
      </c>
      <c r="C34" s="34">
        <f t="shared" si="0"/>
        <v>0</v>
      </c>
      <c r="D34" s="5"/>
      <c r="E34" s="5"/>
      <c r="F34" s="5"/>
      <c r="G34" s="5"/>
      <c r="H34" s="5"/>
    </row>
    <row r="35" spans="1:8" x14ac:dyDescent="0.2">
      <c r="A35" s="4">
        <v>30</v>
      </c>
      <c r="B35" s="33" t="s">
        <v>52</v>
      </c>
      <c r="C35" s="34">
        <f t="shared" si="0"/>
        <v>0</v>
      </c>
      <c r="D35" s="13">
        <f>SUM(D32:D34)</f>
        <v>0</v>
      </c>
      <c r="E35" s="13">
        <f>SUM(E32:E34)</f>
        <v>0</v>
      </c>
      <c r="F35" s="13">
        <f>SUM(F32:F34)</f>
        <v>0</v>
      </c>
      <c r="G35" s="13">
        <f>SUM(G32:G34)</f>
        <v>0</v>
      </c>
      <c r="H35" s="13">
        <f>SUM(H32:H34)</f>
        <v>0</v>
      </c>
    </row>
    <row r="36" spans="1:8" x14ac:dyDescent="0.2">
      <c r="A36" s="4">
        <v>31</v>
      </c>
      <c r="B36" s="33" t="s">
        <v>53</v>
      </c>
      <c r="C36" s="34">
        <f t="shared" si="0"/>
        <v>0</v>
      </c>
      <c r="D36" s="13">
        <f>SUM(D37:D38)</f>
        <v>0</v>
      </c>
      <c r="E36" s="13">
        <f>SUM(E37:E38)</f>
        <v>0</v>
      </c>
      <c r="F36" s="13">
        <f>SUM(F37:F38)</f>
        <v>0</v>
      </c>
      <c r="G36" s="13">
        <f>SUM(G37:G38)</f>
        <v>0</v>
      </c>
      <c r="H36" s="13">
        <f>SUM(H37:H38)</f>
        <v>0</v>
      </c>
    </row>
    <row r="37" spans="1:8" ht="51" x14ac:dyDescent="0.2">
      <c r="A37" s="4">
        <v>32</v>
      </c>
      <c r="B37" s="33" t="s">
        <v>126</v>
      </c>
      <c r="C37" s="34">
        <f t="shared" si="0"/>
        <v>0</v>
      </c>
      <c r="D37" s="5"/>
      <c r="E37" s="5"/>
      <c r="F37" s="5"/>
      <c r="G37" s="5"/>
      <c r="H37" s="5"/>
    </row>
    <row r="38" spans="1:8" x14ac:dyDescent="0.2">
      <c r="A38" s="4">
        <v>33</v>
      </c>
      <c r="B38" s="33" t="s">
        <v>127</v>
      </c>
      <c r="C38" s="34">
        <f t="shared" si="0"/>
        <v>0</v>
      </c>
      <c r="D38" s="5"/>
      <c r="E38" s="5"/>
      <c r="F38" s="5"/>
      <c r="G38" s="5"/>
      <c r="H38" s="5"/>
    </row>
    <row r="39" spans="1:8" x14ac:dyDescent="0.2">
      <c r="A39" s="4">
        <v>34</v>
      </c>
      <c r="B39" s="38" t="s">
        <v>54</v>
      </c>
      <c r="C39" s="34">
        <f t="shared" si="0"/>
        <v>2960686</v>
      </c>
      <c r="D39" s="6">
        <f>D29+D35+D36</f>
        <v>2960686</v>
      </c>
      <c r="E39" s="6">
        <f>E29+E35+E36</f>
        <v>0</v>
      </c>
      <c r="F39" s="6">
        <f>F29+F35+F36</f>
        <v>0</v>
      </c>
      <c r="G39" s="6">
        <f>G29+G35+G36</f>
        <v>0</v>
      </c>
      <c r="H39" s="6">
        <f>H29+H35+H36</f>
        <v>0</v>
      </c>
    </row>
    <row r="40" spans="1:8" x14ac:dyDescent="0.2">
      <c r="A40" s="4">
        <v>35</v>
      </c>
      <c r="B40" s="35" t="s">
        <v>128</v>
      </c>
      <c r="C40" s="34">
        <f t="shared" si="0"/>
        <v>0</v>
      </c>
      <c r="D40" s="41"/>
      <c r="E40" s="41"/>
      <c r="F40" s="41"/>
      <c r="G40" s="41"/>
      <c r="H40" s="41"/>
    </row>
    <row r="41" spans="1:8" x14ac:dyDescent="0.2">
      <c r="A41" s="4">
        <v>36</v>
      </c>
      <c r="B41" s="42" t="s">
        <v>55</v>
      </c>
      <c r="C41" s="34">
        <f t="shared" si="0"/>
        <v>0</v>
      </c>
      <c r="D41" s="15">
        <f>SUM(D42:D45)</f>
        <v>0</v>
      </c>
      <c r="E41" s="15">
        <f>SUM(E42:E45)</f>
        <v>0</v>
      </c>
      <c r="F41" s="15">
        <f>SUM(F42:F45)</f>
        <v>0</v>
      </c>
      <c r="G41" s="15">
        <f>SUM(G42:G45)</f>
        <v>0</v>
      </c>
      <c r="H41" s="15">
        <f>SUM(H42:H45)</f>
        <v>0</v>
      </c>
    </row>
    <row r="42" spans="1:8" x14ac:dyDescent="0.2">
      <c r="A42" s="4">
        <v>37</v>
      </c>
      <c r="B42" s="42" t="s">
        <v>129</v>
      </c>
      <c r="C42" s="34">
        <f t="shared" si="0"/>
        <v>0</v>
      </c>
      <c r="D42" s="28"/>
      <c r="E42" s="28"/>
      <c r="F42" s="28"/>
      <c r="G42" s="28"/>
      <c r="H42" s="28"/>
    </row>
    <row r="43" spans="1:8" x14ac:dyDescent="0.2">
      <c r="A43" s="4">
        <v>38</v>
      </c>
      <c r="B43" s="42" t="s">
        <v>56</v>
      </c>
      <c r="C43" s="34">
        <f t="shared" si="0"/>
        <v>0</v>
      </c>
      <c r="D43" s="7"/>
      <c r="E43" s="7"/>
      <c r="F43" s="7"/>
      <c r="G43" s="7"/>
      <c r="H43" s="7"/>
    </row>
    <row r="44" spans="1:8" x14ac:dyDescent="0.2">
      <c r="A44" s="4">
        <v>39</v>
      </c>
      <c r="B44" s="42" t="s">
        <v>130</v>
      </c>
      <c r="C44" s="34">
        <f t="shared" si="0"/>
        <v>0</v>
      </c>
      <c r="D44" s="7"/>
      <c r="E44" s="7"/>
      <c r="F44" s="7"/>
      <c r="G44" s="7"/>
      <c r="H44" s="7"/>
    </row>
    <row r="45" spans="1:8" x14ac:dyDescent="0.2">
      <c r="A45" s="4">
        <v>40</v>
      </c>
      <c r="B45" s="42" t="s">
        <v>131</v>
      </c>
      <c r="C45" s="34">
        <f t="shared" si="0"/>
        <v>0</v>
      </c>
      <c r="D45" s="7"/>
      <c r="E45" s="7"/>
      <c r="F45" s="7"/>
      <c r="G45" s="7"/>
      <c r="H45" s="7"/>
    </row>
    <row r="46" spans="1:8" x14ac:dyDescent="0.2">
      <c r="A46" s="4">
        <v>41</v>
      </c>
      <c r="B46" s="33" t="s">
        <v>57</v>
      </c>
      <c r="C46" s="34">
        <f t="shared" si="0"/>
        <v>1550000</v>
      </c>
      <c r="D46" s="15">
        <f>SUM(D47:D48)</f>
        <v>0</v>
      </c>
      <c r="E46" s="15">
        <f>SUM(E47:E48)</f>
        <v>0</v>
      </c>
      <c r="F46" s="15">
        <f>SUM(F47:F48)</f>
        <v>1550000</v>
      </c>
      <c r="G46" s="15">
        <f>SUM(G47:G48)</f>
        <v>0</v>
      </c>
      <c r="H46" s="15">
        <f>SUM(H47:H48)</f>
        <v>0</v>
      </c>
    </row>
    <row r="47" spans="1:8" x14ac:dyDescent="0.2">
      <c r="A47" s="4">
        <v>42</v>
      </c>
      <c r="B47" s="33" t="s">
        <v>58</v>
      </c>
      <c r="C47" s="34">
        <f t="shared" si="0"/>
        <v>50000</v>
      </c>
      <c r="D47" s="5"/>
      <c r="E47" s="5"/>
      <c r="F47" s="5">
        <v>50000</v>
      </c>
      <c r="G47" s="5"/>
      <c r="H47" s="5"/>
    </row>
    <row r="48" spans="1:8" x14ac:dyDescent="0.2">
      <c r="A48" s="4">
        <v>43</v>
      </c>
      <c r="B48" s="33" t="s">
        <v>59</v>
      </c>
      <c r="C48" s="34">
        <f t="shared" si="0"/>
        <v>1500000</v>
      </c>
      <c r="D48" s="5"/>
      <c r="E48" s="5"/>
      <c r="F48" s="5">
        <v>1500000</v>
      </c>
      <c r="G48" s="5"/>
      <c r="H48" s="5"/>
    </row>
    <row r="49" spans="1:8" x14ac:dyDescent="0.2">
      <c r="A49" s="4">
        <v>44</v>
      </c>
      <c r="B49" s="33" t="s">
        <v>132</v>
      </c>
      <c r="C49" s="34">
        <f t="shared" si="0"/>
        <v>9610000</v>
      </c>
      <c r="D49" s="15">
        <f>SUM(D50:D53)</f>
        <v>9610000</v>
      </c>
      <c r="E49" s="15">
        <f>SUM(E50:E53)</f>
        <v>0</v>
      </c>
      <c r="F49" s="15">
        <f>SUM(F50:F53)</f>
        <v>0</v>
      </c>
      <c r="G49" s="15">
        <f>SUM(G50:G53)</f>
        <v>0</v>
      </c>
      <c r="H49" s="15">
        <f>SUM(H50:H53)</f>
        <v>0</v>
      </c>
    </row>
    <row r="50" spans="1:8" ht="25.5" x14ac:dyDescent="0.2">
      <c r="A50" s="4">
        <v>45</v>
      </c>
      <c r="B50" s="33" t="s">
        <v>133</v>
      </c>
      <c r="C50" s="34">
        <f t="shared" si="0"/>
        <v>0</v>
      </c>
      <c r="D50" s="5"/>
      <c r="E50" s="5"/>
      <c r="F50" s="5"/>
      <c r="G50" s="5"/>
      <c r="H50" s="5"/>
    </row>
    <row r="51" spans="1:8" ht="25.5" x14ac:dyDescent="0.2">
      <c r="A51" s="4">
        <v>46</v>
      </c>
      <c r="B51" s="33" t="s">
        <v>60</v>
      </c>
      <c r="C51" s="34">
        <f t="shared" si="0"/>
        <v>0</v>
      </c>
      <c r="D51" s="5"/>
      <c r="E51" s="5"/>
      <c r="F51" s="5"/>
      <c r="G51" s="5"/>
      <c r="H51" s="5"/>
    </row>
    <row r="52" spans="1:8" x14ac:dyDescent="0.2">
      <c r="A52" s="4">
        <v>47</v>
      </c>
      <c r="B52" s="33" t="s">
        <v>134</v>
      </c>
      <c r="C52" s="34">
        <f t="shared" si="0"/>
        <v>9100000</v>
      </c>
      <c r="D52" s="5">
        <v>9100000</v>
      </c>
      <c r="E52" s="5"/>
      <c r="F52" s="5"/>
      <c r="G52" s="5"/>
      <c r="H52" s="5"/>
    </row>
    <row r="53" spans="1:8" x14ac:dyDescent="0.2">
      <c r="A53" s="4">
        <v>48</v>
      </c>
      <c r="B53" s="33" t="s">
        <v>61</v>
      </c>
      <c r="C53" s="34">
        <f t="shared" si="0"/>
        <v>510000</v>
      </c>
      <c r="D53" s="5">
        <v>510000</v>
      </c>
      <c r="E53" s="5"/>
      <c r="F53" s="5"/>
      <c r="G53" s="5"/>
      <c r="H53" s="5"/>
    </row>
    <row r="54" spans="1:8" x14ac:dyDescent="0.2">
      <c r="A54" s="4">
        <v>49</v>
      </c>
      <c r="B54" s="33" t="s">
        <v>135</v>
      </c>
      <c r="C54" s="34">
        <f t="shared" si="0"/>
        <v>0</v>
      </c>
      <c r="D54" s="5"/>
      <c r="E54" s="5"/>
      <c r="F54" s="5"/>
      <c r="G54" s="5"/>
      <c r="H54" s="5"/>
    </row>
    <row r="55" spans="1:8" x14ac:dyDescent="0.2">
      <c r="A55" s="4">
        <v>50</v>
      </c>
      <c r="B55" s="33" t="s">
        <v>136</v>
      </c>
      <c r="C55" s="34">
        <f t="shared" si="0"/>
        <v>6153383</v>
      </c>
      <c r="D55" s="8">
        <v>5734883</v>
      </c>
      <c r="E55" s="8"/>
      <c r="F55" s="8">
        <v>418500</v>
      </c>
      <c r="G55" s="8"/>
      <c r="H55" s="8"/>
    </row>
    <row r="56" spans="1:8" x14ac:dyDescent="0.2">
      <c r="A56" s="4">
        <v>51</v>
      </c>
      <c r="B56" s="33" t="s">
        <v>62</v>
      </c>
      <c r="C56" s="34">
        <f t="shared" si="0"/>
        <v>0</v>
      </c>
      <c r="D56" s="5"/>
      <c r="E56" s="5"/>
      <c r="F56" s="5"/>
      <c r="G56" s="5"/>
      <c r="H56" s="5"/>
    </row>
    <row r="57" spans="1:8" ht="25.5" x14ac:dyDescent="0.2">
      <c r="A57" s="4">
        <v>52</v>
      </c>
      <c r="B57" s="33" t="s">
        <v>137</v>
      </c>
      <c r="C57" s="34">
        <f t="shared" si="0"/>
        <v>0</v>
      </c>
      <c r="D57" s="5"/>
      <c r="E57" s="5"/>
      <c r="F57" s="5"/>
      <c r="G57" s="5"/>
      <c r="H57" s="5"/>
    </row>
    <row r="58" spans="1:8" x14ac:dyDescent="0.2">
      <c r="A58" s="4">
        <v>53</v>
      </c>
      <c r="B58" s="33" t="s">
        <v>138</v>
      </c>
      <c r="C58" s="34">
        <f t="shared" si="0"/>
        <v>0</v>
      </c>
      <c r="D58" s="5"/>
      <c r="E58" s="5"/>
      <c r="F58" s="5"/>
      <c r="G58" s="5"/>
      <c r="H58" s="5"/>
    </row>
    <row r="59" spans="1:8" x14ac:dyDescent="0.2">
      <c r="A59" s="4">
        <v>54</v>
      </c>
      <c r="B59" s="33" t="s">
        <v>63</v>
      </c>
      <c r="C59" s="34">
        <f t="shared" si="0"/>
        <v>0</v>
      </c>
      <c r="D59" s="5"/>
      <c r="E59" s="5"/>
      <c r="F59" s="5"/>
      <c r="G59" s="5"/>
      <c r="H59" s="5"/>
    </row>
    <row r="60" spans="1:8" x14ac:dyDescent="0.2">
      <c r="A60" s="4">
        <v>55</v>
      </c>
      <c r="B60" s="33" t="s">
        <v>139</v>
      </c>
      <c r="C60" s="34">
        <f t="shared" si="0"/>
        <v>1460500</v>
      </c>
      <c r="D60" s="5">
        <v>1460500</v>
      </c>
      <c r="E60" s="3"/>
      <c r="F60" s="3"/>
      <c r="G60" s="3"/>
      <c r="H60" s="3"/>
    </row>
    <row r="61" spans="1:8" x14ac:dyDescent="0.2">
      <c r="A61" s="4">
        <v>56</v>
      </c>
      <c r="B61" s="38" t="s">
        <v>64</v>
      </c>
      <c r="C61" s="34">
        <f t="shared" si="0"/>
        <v>18773883</v>
      </c>
      <c r="D61" s="6">
        <f>D40+D41+D46+D49+D54+D55+D56+D57+D58+D59+D60</f>
        <v>16805383</v>
      </c>
      <c r="E61" s="6">
        <f>E40+E41+E46+E49+E54+E55+E56+E57+E58+E59+E60</f>
        <v>0</v>
      </c>
      <c r="F61" s="6">
        <f>F40+F41+F46+F49+F54+F55+F56+F57+F58+F59+F60</f>
        <v>1968500</v>
      </c>
      <c r="G61" s="6">
        <f>G40+G41+G46+G49+G54+G55+G56+G57+G58+G59+G60</f>
        <v>0</v>
      </c>
      <c r="H61" s="6">
        <f>H40+H41+H46+H49+H54+H55+H56+H57+H58+H59+H60</f>
        <v>0</v>
      </c>
    </row>
    <row r="62" spans="1:8" x14ac:dyDescent="0.2">
      <c r="A62" s="4">
        <v>57</v>
      </c>
      <c r="B62" s="33" t="s">
        <v>140</v>
      </c>
      <c r="C62" s="34">
        <f t="shared" si="0"/>
        <v>11630306</v>
      </c>
      <c r="D62" s="5">
        <v>11630306</v>
      </c>
      <c r="E62" s="5"/>
      <c r="F62" s="5"/>
      <c r="G62" s="3"/>
      <c r="H62" s="3"/>
    </row>
    <row r="63" spans="1:8" x14ac:dyDescent="0.2">
      <c r="A63" s="4">
        <v>58</v>
      </c>
      <c r="B63" s="33" t="s">
        <v>141</v>
      </c>
      <c r="C63" s="34">
        <f t="shared" si="0"/>
        <v>0</v>
      </c>
      <c r="D63" s="5"/>
      <c r="E63" s="5"/>
      <c r="F63" s="5"/>
      <c r="G63" s="3"/>
      <c r="H63" s="3"/>
    </row>
    <row r="64" spans="1:8" x14ac:dyDescent="0.2">
      <c r="A64" s="4">
        <v>59</v>
      </c>
      <c r="B64" s="38" t="s">
        <v>65</v>
      </c>
      <c r="C64" s="34">
        <f t="shared" si="0"/>
        <v>11630306</v>
      </c>
      <c r="D64" s="6">
        <f>SUM(D62:D63)</f>
        <v>11630306</v>
      </c>
      <c r="E64" s="6">
        <f>SUM(E62:E63)</f>
        <v>0</v>
      </c>
      <c r="F64" s="6">
        <f>SUM(F62:F63)</f>
        <v>0</v>
      </c>
      <c r="G64" s="6">
        <f>SUM(G62:G63)</f>
        <v>0</v>
      </c>
      <c r="H64" s="6">
        <f>SUM(H62:H63)</f>
        <v>0</v>
      </c>
    </row>
    <row r="65" spans="1:8" x14ac:dyDescent="0.2">
      <c r="A65" s="4">
        <v>60</v>
      </c>
      <c r="B65" s="132" t="s">
        <v>93</v>
      </c>
      <c r="C65" s="34">
        <f t="shared" si="0"/>
        <v>0</v>
      </c>
      <c r="D65" s="28"/>
      <c r="E65" s="28"/>
      <c r="F65" s="28"/>
      <c r="G65" s="28"/>
      <c r="H65" s="28"/>
    </row>
    <row r="66" spans="1:8" x14ac:dyDescent="0.2">
      <c r="A66" s="4">
        <v>61</v>
      </c>
      <c r="B66" s="133" t="s">
        <v>92</v>
      </c>
      <c r="C66" s="34">
        <f t="shared" si="0"/>
        <v>0</v>
      </c>
      <c r="D66" s="6">
        <f>D65</f>
        <v>0</v>
      </c>
      <c r="E66" s="6">
        <f>E65</f>
        <v>0</v>
      </c>
      <c r="F66" s="6">
        <f>F65</f>
        <v>0</v>
      </c>
      <c r="G66" s="6">
        <f>G65</f>
        <v>0</v>
      </c>
      <c r="H66" s="6">
        <f>H65</f>
        <v>0</v>
      </c>
    </row>
    <row r="67" spans="1:8" ht="25.5" x14ac:dyDescent="0.2">
      <c r="A67" s="4">
        <v>62</v>
      </c>
      <c r="B67" s="33" t="s">
        <v>66</v>
      </c>
      <c r="C67" s="34">
        <f t="shared" si="0"/>
        <v>0</v>
      </c>
      <c r="D67" s="5"/>
      <c r="E67" s="5"/>
      <c r="F67" s="5"/>
      <c r="G67" s="5"/>
      <c r="H67" s="5"/>
    </row>
    <row r="68" spans="1:8" x14ac:dyDescent="0.2">
      <c r="A68" s="4">
        <v>63</v>
      </c>
      <c r="B68" s="33" t="s">
        <v>67</v>
      </c>
      <c r="C68" s="34">
        <f t="shared" si="0"/>
        <v>120000</v>
      </c>
      <c r="D68" s="5">
        <v>120000</v>
      </c>
      <c r="E68" s="5"/>
      <c r="F68" s="5"/>
      <c r="G68" s="5"/>
      <c r="H68" s="5"/>
    </row>
    <row r="69" spans="1:8" x14ac:dyDescent="0.2">
      <c r="A69" s="4">
        <v>64</v>
      </c>
      <c r="B69" s="33" t="s">
        <v>68</v>
      </c>
      <c r="C69" s="34">
        <f t="shared" si="0"/>
        <v>0</v>
      </c>
      <c r="D69" s="3"/>
      <c r="E69" s="3"/>
      <c r="F69" s="3"/>
      <c r="G69" s="3"/>
      <c r="H69" s="3"/>
    </row>
    <row r="70" spans="1:8" x14ac:dyDescent="0.2">
      <c r="A70" s="4">
        <v>65</v>
      </c>
      <c r="B70" s="38" t="s">
        <v>69</v>
      </c>
      <c r="C70" s="34">
        <f t="shared" si="0"/>
        <v>120000</v>
      </c>
      <c r="D70" s="16">
        <f>SUM(D67:D69)</f>
        <v>120000</v>
      </c>
      <c r="E70" s="16">
        <f>SUM(E67:E69)</f>
        <v>0</v>
      </c>
      <c r="F70" s="16">
        <f>SUM(F67:F69)</f>
        <v>0</v>
      </c>
      <c r="G70" s="16">
        <f>SUM(G67:G69)</f>
        <v>0</v>
      </c>
      <c r="H70" s="16">
        <f>SUM(H67:H69)</f>
        <v>0</v>
      </c>
    </row>
    <row r="71" spans="1:8" x14ac:dyDescent="0.2">
      <c r="A71" s="4">
        <v>66</v>
      </c>
      <c r="B71" s="43" t="s">
        <v>70</v>
      </c>
      <c r="C71" s="34">
        <f t="shared" ref="C71:C110" si="1">SUM(D71:H71)</f>
        <v>33484875</v>
      </c>
      <c r="D71" s="29">
        <f>D20+D28+D39+D61+D64+D66+D70</f>
        <v>31516375</v>
      </c>
      <c r="E71" s="29">
        <f>E20+E28+E39+E61+E64+E66+E70</f>
        <v>0</v>
      </c>
      <c r="F71" s="29">
        <f>F20+F28+F39+F61+F64+F66+F70</f>
        <v>1968500</v>
      </c>
      <c r="G71" s="29">
        <f>G20+G28+G39+G61+G64+G66+G70</f>
        <v>0</v>
      </c>
      <c r="H71" s="29">
        <f>H20+H28+H39+H61+H64+H66+H70</f>
        <v>0</v>
      </c>
    </row>
    <row r="72" spans="1:8" ht="25.5" x14ac:dyDescent="0.2">
      <c r="A72" s="4">
        <v>67</v>
      </c>
      <c r="B72" s="35" t="s">
        <v>142</v>
      </c>
      <c r="C72" s="34">
        <f t="shared" si="1"/>
        <v>0</v>
      </c>
      <c r="D72" s="28"/>
      <c r="E72" s="28"/>
      <c r="F72" s="28"/>
      <c r="G72" s="28"/>
      <c r="H72" s="28"/>
    </row>
    <row r="73" spans="1:8" ht="25.5" x14ac:dyDescent="0.2">
      <c r="A73" s="4">
        <v>68</v>
      </c>
      <c r="B73" s="33" t="s">
        <v>143</v>
      </c>
      <c r="C73" s="34">
        <f t="shared" si="1"/>
        <v>0</v>
      </c>
      <c r="D73" s="5"/>
      <c r="E73" s="5"/>
      <c r="F73" s="5"/>
      <c r="G73" s="5"/>
      <c r="H73" s="5"/>
    </row>
    <row r="74" spans="1:8" x14ac:dyDescent="0.2">
      <c r="A74" s="4">
        <v>69</v>
      </c>
      <c r="B74" s="33" t="s">
        <v>71</v>
      </c>
      <c r="C74" s="34">
        <f t="shared" si="1"/>
        <v>0</v>
      </c>
      <c r="D74" s="5"/>
      <c r="E74" s="5"/>
      <c r="F74" s="5"/>
      <c r="G74" s="5"/>
      <c r="H74" s="5"/>
    </row>
    <row r="75" spans="1:8" x14ac:dyDescent="0.2">
      <c r="A75" s="4">
        <v>70</v>
      </c>
      <c r="B75" s="33" t="s">
        <v>144</v>
      </c>
      <c r="C75" s="34">
        <f t="shared" si="1"/>
        <v>6585175</v>
      </c>
      <c r="D75" s="5"/>
      <c r="E75" s="5"/>
      <c r="F75" s="5">
        <v>2534600</v>
      </c>
      <c r="G75" s="5">
        <f>G121</f>
        <v>4050575</v>
      </c>
      <c r="H75" s="5"/>
    </row>
    <row r="76" spans="1:8" x14ac:dyDescent="0.2">
      <c r="A76" s="4">
        <v>71</v>
      </c>
      <c r="B76" s="33" t="s">
        <v>72</v>
      </c>
      <c r="C76" s="34">
        <f t="shared" si="1"/>
        <v>6585175</v>
      </c>
      <c r="D76" s="14">
        <f>SUM(D72:D75)</f>
        <v>0</v>
      </c>
      <c r="E76" s="14">
        <f>SUM(E72:E75)</f>
        <v>0</v>
      </c>
      <c r="F76" s="14">
        <f>SUM(F72:F75)</f>
        <v>2534600</v>
      </c>
      <c r="G76" s="14">
        <f>SUM(G72:G75)</f>
        <v>4050575</v>
      </c>
      <c r="H76" s="14">
        <f>SUM(H72:H75)</f>
        <v>0</v>
      </c>
    </row>
    <row r="77" spans="1:8" ht="13.5" thickBot="1" x14ac:dyDescent="0.25">
      <c r="A77" s="4">
        <v>72</v>
      </c>
      <c r="B77" s="79" t="s">
        <v>73</v>
      </c>
      <c r="C77" s="134">
        <f t="shared" si="1"/>
        <v>6585175</v>
      </c>
      <c r="D77" s="73">
        <f>D76</f>
        <v>0</v>
      </c>
      <c r="E77" s="73">
        <f>E76</f>
        <v>0</v>
      </c>
      <c r="F77" s="73">
        <f>F76</f>
        <v>2534600</v>
      </c>
      <c r="G77" s="73">
        <f>G76</f>
        <v>4050575</v>
      </c>
      <c r="H77" s="73">
        <f>H76</f>
        <v>0</v>
      </c>
    </row>
    <row r="78" spans="1:8" ht="13.5" thickBot="1" x14ac:dyDescent="0.25">
      <c r="A78" s="4">
        <v>73</v>
      </c>
      <c r="B78" s="50" t="s">
        <v>37</v>
      </c>
      <c r="C78" s="54">
        <f t="shared" si="1"/>
        <v>40070050</v>
      </c>
      <c r="D78" s="55">
        <f>D71+D77</f>
        <v>31516375</v>
      </c>
      <c r="E78" s="55">
        <f>E71+E77</f>
        <v>0</v>
      </c>
      <c r="F78" s="55">
        <f>F71+F77</f>
        <v>4503100</v>
      </c>
      <c r="G78" s="55">
        <f>G71+G77</f>
        <v>4050575</v>
      </c>
      <c r="H78" s="56">
        <f>H71+H77</f>
        <v>0</v>
      </c>
    </row>
    <row r="79" spans="1:8" ht="13.5" thickTop="1" x14ac:dyDescent="0.2">
      <c r="A79" s="4">
        <v>74</v>
      </c>
      <c r="B79" s="52" t="s">
        <v>3</v>
      </c>
      <c r="C79" s="53">
        <f t="shared" si="1"/>
        <v>2913100</v>
      </c>
      <c r="D79" s="57"/>
      <c r="E79" s="57"/>
      <c r="F79" s="57"/>
      <c r="G79" s="57">
        <v>2913100</v>
      </c>
      <c r="H79" s="57"/>
    </row>
    <row r="80" spans="1:8" ht="25.5" x14ac:dyDescent="0.2">
      <c r="A80" s="4">
        <v>75</v>
      </c>
      <c r="B80" s="47" t="s">
        <v>4</v>
      </c>
      <c r="C80" s="34">
        <f t="shared" si="1"/>
        <v>571055</v>
      </c>
      <c r="D80" s="48"/>
      <c r="E80" s="48"/>
      <c r="F80" s="48"/>
      <c r="G80" s="48">
        <v>571055</v>
      </c>
      <c r="H80" s="48"/>
    </row>
    <row r="81" spans="1:8" x14ac:dyDescent="0.2">
      <c r="A81" s="4">
        <v>76</v>
      </c>
      <c r="B81" s="47" t="s">
        <v>5</v>
      </c>
      <c r="C81" s="34">
        <f t="shared" si="1"/>
        <v>19700720</v>
      </c>
      <c r="D81" s="48">
        <v>14631200</v>
      </c>
      <c r="E81" s="48"/>
      <c r="F81" s="48">
        <v>4503100</v>
      </c>
      <c r="G81" s="48">
        <v>566420</v>
      </c>
      <c r="H81" s="48"/>
    </row>
    <row r="82" spans="1:8" x14ac:dyDescent="0.2">
      <c r="A82" s="4">
        <v>77</v>
      </c>
      <c r="B82" s="18" t="s">
        <v>6</v>
      </c>
      <c r="C82" s="49">
        <f t="shared" si="1"/>
        <v>0</v>
      </c>
      <c r="D82" s="66">
        <f>D83</f>
        <v>0</v>
      </c>
      <c r="E82" s="7">
        <f>E83</f>
        <v>0</v>
      </c>
      <c r="F82" s="7">
        <f>F83</f>
        <v>0</v>
      </c>
      <c r="G82" s="7">
        <f>G83</f>
        <v>0</v>
      </c>
      <c r="H82" s="7">
        <f>H83</f>
        <v>0</v>
      </c>
    </row>
    <row r="83" spans="1:8" ht="25.5" x14ac:dyDescent="0.2">
      <c r="A83" s="4">
        <v>78</v>
      </c>
      <c r="B83" s="18" t="s">
        <v>7</v>
      </c>
      <c r="C83" s="49">
        <f t="shared" si="1"/>
        <v>0</v>
      </c>
      <c r="D83" s="67"/>
      <c r="E83" s="5"/>
      <c r="F83" s="5"/>
      <c r="G83" s="5"/>
      <c r="H83" s="5"/>
    </row>
    <row r="84" spans="1:8" x14ac:dyDescent="0.2">
      <c r="A84" s="4">
        <v>79</v>
      </c>
      <c r="B84" s="18" t="s">
        <v>8</v>
      </c>
      <c r="C84" s="49">
        <f t="shared" si="1"/>
        <v>0</v>
      </c>
      <c r="D84" s="66">
        <f>D85</f>
        <v>0</v>
      </c>
      <c r="E84" s="7">
        <f>E85</f>
        <v>0</v>
      </c>
      <c r="F84" s="7">
        <f>F85</f>
        <v>0</v>
      </c>
      <c r="G84" s="7">
        <f>G85</f>
        <v>0</v>
      </c>
      <c r="H84" s="7">
        <f>H85</f>
        <v>0</v>
      </c>
    </row>
    <row r="85" spans="1:8" x14ac:dyDescent="0.2">
      <c r="A85" s="4">
        <v>80</v>
      </c>
      <c r="B85" s="18" t="s">
        <v>9</v>
      </c>
      <c r="C85" s="49">
        <f t="shared" si="1"/>
        <v>0</v>
      </c>
      <c r="D85" s="66"/>
      <c r="E85" s="7"/>
      <c r="F85" s="7"/>
      <c r="G85" s="7"/>
      <c r="H85" s="7"/>
    </row>
    <row r="86" spans="1:8" x14ac:dyDescent="0.2">
      <c r="A86" s="4">
        <v>81</v>
      </c>
      <c r="B86" s="18" t="s">
        <v>10</v>
      </c>
      <c r="C86" s="49">
        <f t="shared" si="1"/>
        <v>0</v>
      </c>
      <c r="D86" s="66">
        <f>SUM(D87:D88)</f>
        <v>0</v>
      </c>
      <c r="E86" s="7">
        <f>SUM(E87:E88)</f>
        <v>0</v>
      </c>
      <c r="F86" s="7">
        <f>SUM(F87:F88)</f>
        <v>0</v>
      </c>
      <c r="G86" s="7">
        <f>SUM(G87:G88)</f>
        <v>0</v>
      </c>
      <c r="H86" s="7">
        <f>SUM(H87:H88)</f>
        <v>0</v>
      </c>
    </row>
    <row r="87" spans="1:8" x14ac:dyDescent="0.2">
      <c r="A87" s="4">
        <v>82</v>
      </c>
      <c r="B87" s="18" t="s">
        <v>11</v>
      </c>
      <c r="C87" s="49">
        <f t="shared" si="1"/>
        <v>0</v>
      </c>
      <c r="D87" s="67"/>
      <c r="E87" s="5"/>
      <c r="F87" s="5"/>
      <c r="G87" s="5"/>
      <c r="H87" s="5"/>
    </row>
    <row r="88" spans="1:8" x14ac:dyDescent="0.2">
      <c r="A88" s="4">
        <v>83</v>
      </c>
      <c r="B88" s="18" t="s">
        <v>12</v>
      </c>
      <c r="C88" s="49">
        <f t="shared" si="1"/>
        <v>0</v>
      </c>
      <c r="D88" s="67"/>
      <c r="E88" s="5"/>
      <c r="F88" s="5"/>
      <c r="G88" s="5"/>
      <c r="H88" s="5"/>
    </row>
    <row r="89" spans="1:8" x14ac:dyDescent="0.2">
      <c r="A89" s="4">
        <v>84</v>
      </c>
      <c r="B89" s="20" t="s">
        <v>13</v>
      </c>
      <c r="C89" s="49">
        <f t="shared" si="1"/>
        <v>0</v>
      </c>
      <c r="D89" s="64">
        <f>D82+D84+D86</f>
        <v>0</v>
      </c>
      <c r="E89" s="9">
        <f>E82+E84+E86</f>
        <v>0</v>
      </c>
      <c r="F89" s="9">
        <f>F82+F84+F86</f>
        <v>0</v>
      </c>
      <c r="G89" s="9">
        <f>G82+G84+G86</f>
        <v>0</v>
      </c>
      <c r="H89" s="9">
        <f>H82+H84+H86</f>
        <v>0</v>
      </c>
    </row>
    <row r="90" spans="1:8" x14ac:dyDescent="0.2">
      <c r="A90" s="4">
        <v>85</v>
      </c>
      <c r="B90" s="18" t="s">
        <v>14</v>
      </c>
      <c r="C90" s="49">
        <f t="shared" si="1"/>
        <v>0</v>
      </c>
      <c r="D90" s="67"/>
      <c r="E90" s="5"/>
      <c r="F90" s="5"/>
      <c r="G90" s="5"/>
      <c r="H90" s="5"/>
    </row>
    <row r="91" spans="1:8" ht="25.5" x14ac:dyDescent="0.2">
      <c r="A91" s="4">
        <v>86</v>
      </c>
      <c r="B91" s="18" t="s">
        <v>15</v>
      </c>
      <c r="C91" s="49">
        <f t="shared" si="1"/>
        <v>0</v>
      </c>
      <c r="D91" s="68">
        <f>SUM(D92:D95)</f>
        <v>0</v>
      </c>
      <c r="E91" s="6">
        <f>SUM(E92:E95)</f>
        <v>0</v>
      </c>
      <c r="F91" s="6">
        <f>SUM(F92:F95)</f>
        <v>0</v>
      </c>
      <c r="G91" s="6">
        <f>SUM(G92:G95)</f>
        <v>0</v>
      </c>
      <c r="H91" s="6">
        <f>SUM(H92:H95)</f>
        <v>0</v>
      </c>
    </row>
    <row r="92" spans="1:8" x14ac:dyDescent="0.2">
      <c r="A92" s="4">
        <v>87</v>
      </c>
      <c r="B92" s="18" t="s">
        <v>147</v>
      </c>
      <c r="C92" s="49">
        <f t="shared" si="1"/>
        <v>0</v>
      </c>
      <c r="D92" s="67"/>
      <c r="E92" s="5"/>
      <c r="F92" s="5"/>
      <c r="G92" s="5"/>
      <c r="H92" s="5"/>
    </row>
    <row r="93" spans="1:8" x14ac:dyDescent="0.2">
      <c r="A93" s="4">
        <v>88</v>
      </c>
      <c r="B93" s="18" t="s">
        <v>16</v>
      </c>
      <c r="C93" s="49">
        <f t="shared" si="1"/>
        <v>0</v>
      </c>
      <c r="D93" s="67"/>
      <c r="E93" s="5"/>
      <c r="F93" s="5"/>
      <c r="G93" s="5"/>
      <c r="H93" s="5"/>
    </row>
    <row r="94" spans="1:8" x14ac:dyDescent="0.2">
      <c r="A94" s="4">
        <v>89</v>
      </c>
      <c r="B94" s="18" t="s">
        <v>17</v>
      </c>
      <c r="C94" s="49">
        <f t="shared" si="1"/>
        <v>0</v>
      </c>
      <c r="D94" s="67"/>
      <c r="E94" s="5"/>
      <c r="F94" s="5"/>
      <c r="G94" s="5"/>
      <c r="H94" s="5"/>
    </row>
    <row r="95" spans="1:8" x14ac:dyDescent="0.2">
      <c r="A95" s="4">
        <v>90</v>
      </c>
      <c r="B95" s="18" t="s">
        <v>18</v>
      </c>
      <c r="C95" s="49">
        <f t="shared" si="1"/>
        <v>0</v>
      </c>
      <c r="D95" s="67"/>
      <c r="E95" s="5"/>
      <c r="F95" s="5"/>
      <c r="G95" s="5"/>
      <c r="H95" s="5"/>
    </row>
    <row r="96" spans="1:8" ht="25.5" x14ac:dyDescent="0.2">
      <c r="A96" s="4">
        <v>91</v>
      </c>
      <c r="B96" s="18" t="s">
        <v>148</v>
      </c>
      <c r="C96" s="49">
        <f t="shared" si="1"/>
        <v>6300000</v>
      </c>
      <c r="D96" s="67">
        <v>6300000</v>
      </c>
      <c r="E96" s="5"/>
      <c r="F96" s="5"/>
      <c r="G96" s="5"/>
      <c r="H96" s="5"/>
    </row>
    <row r="97" spans="1:10" x14ac:dyDescent="0.2">
      <c r="A97" s="4">
        <v>92</v>
      </c>
      <c r="B97" s="18" t="s">
        <v>149</v>
      </c>
      <c r="C97" s="49">
        <f t="shared" si="1"/>
        <v>0</v>
      </c>
      <c r="D97" s="67"/>
      <c r="E97" s="5"/>
      <c r="F97" s="5"/>
      <c r="G97" s="5"/>
      <c r="H97" s="5"/>
    </row>
    <row r="98" spans="1:10" x14ac:dyDescent="0.2">
      <c r="A98" s="4">
        <v>93</v>
      </c>
      <c r="B98" s="18" t="s">
        <v>19</v>
      </c>
      <c r="C98" s="49">
        <f t="shared" si="1"/>
        <v>4000000</v>
      </c>
      <c r="D98" s="67">
        <v>4000000</v>
      </c>
      <c r="E98" s="5"/>
      <c r="F98" s="5"/>
      <c r="G98" s="5"/>
      <c r="H98" s="5"/>
    </row>
    <row r="99" spans="1:10" x14ac:dyDescent="0.2">
      <c r="A99" s="4">
        <v>94</v>
      </c>
      <c r="B99" s="20" t="s">
        <v>20</v>
      </c>
      <c r="C99" s="49">
        <f t="shared" si="1"/>
        <v>10300000</v>
      </c>
      <c r="D99" s="64">
        <f>D90+D91+D96+D97+D98</f>
        <v>10300000</v>
      </c>
      <c r="E99" s="9">
        <f>E90+E91+E96+E97+E98</f>
        <v>0</v>
      </c>
      <c r="F99" s="9">
        <f>F90+F91+F96+F97+F98</f>
        <v>0</v>
      </c>
      <c r="G99" s="9">
        <f>G90+G91+G96+G97+G98</f>
        <v>0</v>
      </c>
      <c r="H99" s="9">
        <f>H90+H91+H96+H97+H98</f>
        <v>0</v>
      </c>
    </row>
    <row r="100" spans="1:10" x14ac:dyDescent="0.2">
      <c r="A100" s="4">
        <v>95</v>
      </c>
      <c r="B100" s="18" t="s">
        <v>21</v>
      </c>
      <c r="C100" s="49">
        <f t="shared" si="1"/>
        <v>0</v>
      </c>
      <c r="D100" s="67"/>
      <c r="E100" s="5"/>
      <c r="F100" s="5"/>
      <c r="G100" s="5"/>
      <c r="H100" s="5"/>
    </row>
    <row r="101" spans="1:10" x14ac:dyDescent="0.2">
      <c r="A101" s="4">
        <v>96</v>
      </c>
      <c r="B101" s="18" t="s">
        <v>22</v>
      </c>
      <c r="C101" s="49">
        <f t="shared" si="1"/>
        <v>0</v>
      </c>
      <c r="D101" s="67"/>
      <c r="E101" s="5"/>
      <c r="F101" s="5"/>
      <c r="G101" s="5"/>
      <c r="H101" s="5"/>
    </row>
    <row r="102" spans="1:10" x14ac:dyDescent="0.2">
      <c r="A102" s="4">
        <v>97</v>
      </c>
      <c r="B102" s="18" t="s">
        <v>23</v>
      </c>
      <c r="C102" s="49">
        <f t="shared" si="1"/>
        <v>0</v>
      </c>
      <c r="D102" s="67"/>
      <c r="E102" s="5"/>
      <c r="F102" s="5"/>
      <c r="G102" s="5"/>
      <c r="H102" s="5"/>
    </row>
    <row r="103" spans="1:10" x14ac:dyDescent="0.2">
      <c r="A103" s="4">
        <v>98</v>
      </c>
      <c r="B103" s="18" t="s">
        <v>24</v>
      </c>
      <c r="C103" s="49">
        <f t="shared" si="1"/>
        <v>0</v>
      </c>
      <c r="D103" s="67"/>
      <c r="E103" s="5"/>
      <c r="F103" s="5"/>
      <c r="G103" s="5"/>
      <c r="H103" s="5"/>
    </row>
    <row r="104" spans="1:10" ht="25.5" x14ac:dyDescent="0.2">
      <c r="A104" s="4">
        <v>99</v>
      </c>
      <c r="B104" s="18" t="s">
        <v>25</v>
      </c>
      <c r="C104" s="49">
        <f t="shared" si="1"/>
        <v>0</v>
      </c>
      <c r="D104" s="67"/>
      <c r="E104" s="5"/>
      <c r="F104" s="5"/>
      <c r="G104" s="5"/>
      <c r="H104" s="5"/>
    </row>
    <row r="105" spans="1:10" x14ac:dyDescent="0.2">
      <c r="A105" s="4">
        <v>100</v>
      </c>
      <c r="B105" s="20" t="s">
        <v>26</v>
      </c>
      <c r="C105" s="49">
        <f t="shared" si="1"/>
        <v>0</v>
      </c>
      <c r="D105" s="64">
        <f>SUM(D100:D104)</f>
        <v>0</v>
      </c>
      <c r="E105" s="9">
        <f>SUM(E100:E104)</f>
        <v>0</v>
      </c>
      <c r="F105" s="9">
        <f>SUM(F100:F104)</f>
        <v>0</v>
      </c>
      <c r="G105" s="9">
        <f>SUM(G100:G104)</f>
        <v>0</v>
      </c>
      <c r="H105" s="9">
        <f>SUM(H100:H104)</f>
        <v>0</v>
      </c>
    </row>
    <row r="106" spans="1:10" x14ac:dyDescent="0.2">
      <c r="A106" s="4">
        <v>101</v>
      </c>
      <c r="B106" s="18" t="s">
        <v>27</v>
      </c>
      <c r="C106" s="49">
        <f t="shared" si="1"/>
        <v>0</v>
      </c>
      <c r="D106" s="67"/>
      <c r="E106" s="5"/>
      <c r="F106" s="5"/>
      <c r="G106" s="5"/>
      <c r="H106" s="5"/>
    </row>
    <row r="107" spans="1:10" x14ac:dyDescent="0.2">
      <c r="A107" s="4">
        <v>102</v>
      </c>
      <c r="B107" s="18" t="s">
        <v>150</v>
      </c>
      <c r="C107" s="49">
        <f t="shared" si="1"/>
        <v>0</v>
      </c>
      <c r="D107" s="67"/>
      <c r="E107" s="5"/>
      <c r="F107" s="5"/>
      <c r="G107" s="5"/>
      <c r="H107" s="5"/>
    </row>
    <row r="108" spans="1:10" x14ac:dyDescent="0.2">
      <c r="A108" s="4">
        <v>103</v>
      </c>
      <c r="B108" s="18" t="s">
        <v>28</v>
      </c>
      <c r="C108" s="49">
        <f t="shared" si="1"/>
        <v>0</v>
      </c>
      <c r="D108" s="67"/>
      <c r="E108" s="5"/>
      <c r="F108" s="5"/>
      <c r="G108" s="5"/>
      <c r="H108" s="5"/>
    </row>
    <row r="109" spans="1:10" ht="25.5" x14ac:dyDescent="0.2">
      <c r="A109" s="4">
        <v>104</v>
      </c>
      <c r="B109" s="18" t="s">
        <v>29</v>
      </c>
      <c r="C109" s="49">
        <f t="shared" si="1"/>
        <v>0</v>
      </c>
      <c r="D109" s="67"/>
      <c r="E109" s="5"/>
      <c r="F109" s="5"/>
      <c r="G109" s="5"/>
      <c r="H109" s="5"/>
    </row>
    <row r="110" spans="1:10" x14ac:dyDescent="0.2">
      <c r="A110" s="4">
        <v>105</v>
      </c>
      <c r="B110" s="20" t="s">
        <v>30</v>
      </c>
      <c r="C110" s="49">
        <f t="shared" si="1"/>
        <v>0</v>
      </c>
      <c r="D110" s="64">
        <f>SUM(D106:D109)</f>
        <v>0</v>
      </c>
      <c r="E110" s="9">
        <f>SUM(E106:E109)</f>
        <v>0</v>
      </c>
      <c r="F110" s="9">
        <f>SUM(F106:F109)</f>
        <v>0</v>
      </c>
      <c r="G110" s="9">
        <f>SUM(G106:G109)</f>
        <v>0</v>
      </c>
      <c r="H110" s="9">
        <f>SUM(H106:H109)</f>
        <v>0</v>
      </c>
    </row>
    <row r="111" spans="1:10" ht="25.5" x14ac:dyDescent="0.2">
      <c r="A111" s="4">
        <v>106</v>
      </c>
      <c r="B111" s="18" t="s">
        <v>182</v>
      </c>
      <c r="C111" s="49">
        <f>SUM(D111:H111)</f>
        <v>0</v>
      </c>
      <c r="D111" s="66"/>
      <c r="E111" s="7">
        <f>SUM(E112:E114)</f>
        <v>0</v>
      </c>
      <c r="F111" s="7">
        <f>SUM(F112:F114)</f>
        <v>0</v>
      </c>
      <c r="G111" s="7">
        <f>SUM(G112:G114)</f>
        <v>0</v>
      </c>
      <c r="H111" s="7">
        <f>SUM(H112:H114)</f>
        <v>0</v>
      </c>
      <c r="J111" s="59">
        <v>6300</v>
      </c>
    </row>
    <row r="112" spans="1:10" x14ac:dyDescent="0.2">
      <c r="A112" s="4">
        <v>107</v>
      </c>
      <c r="B112" s="18" t="s">
        <v>183</v>
      </c>
      <c r="C112" s="49">
        <f t="shared" ref="C112:C121" si="2">SUM(D112:H112)</f>
        <v>0</v>
      </c>
      <c r="D112" s="67"/>
      <c r="E112" s="5"/>
      <c r="F112" s="5"/>
      <c r="G112" s="5"/>
      <c r="H112" s="5"/>
      <c r="J112" s="59">
        <v>3900</v>
      </c>
    </row>
    <row r="113" spans="1:10" ht="25.5" x14ac:dyDescent="0.2">
      <c r="A113" s="4">
        <v>108</v>
      </c>
      <c r="B113" s="18" t="s">
        <v>151</v>
      </c>
      <c r="C113" s="49">
        <f t="shared" si="2"/>
        <v>0</v>
      </c>
      <c r="D113" s="67"/>
      <c r="E113" s="5"/>
      <c r="F113" s="5"/>
      <c r="G113" s="5"/>
      <c r="H113" s="5"/>
      <c r="J113" s="59">
        <f>J111-J112</f>
        <v>2400</v>
      </c>
    </row>
    <row r="114" spans="1:10" x14ac:dyDescent="0.2">
      <c r="A114" s="4">
        <v>109</v>
      </c>
      <c r="B114" s="18" t="s">
        <v>152</v>
      </c>
      <c r="C114" s="49">
        <f t="shared" si="2"/>
        <v>0</v>
      </c>
      <c r="D114" s="67"/>
      <c r="E114" s="5"/>
      <c r="F114" s="5"/>
      <c r="G114" s="5"/>
      <c r="H114" s="5"/>
    </row>
    <row r="115" spans="1:10" x14ac:dyDescent="0.2">
      <c r="A115" s="4">
        <v>110</v>
      </c>
      <c r="B115" s="20" t="s">
        <v>31</v>
      </c>
      <c r="C115" s="49">
        <f t="shared" si="2"/>
        <v>0</v>
      </c>
      <c r="D115" s="64">
        <f>D111</f>
        <v>0</v>
      </c>
      <c r="E115" s="9">
        <f>E111</f>
        <v>0</v>
      </c>
      <c r="F115" s="9">
        <f>F111</f>
        <v>0</v>
      </c>
      <c r="G115" s="9">
        <f>G111</f>
        <v>0</v>
      </c>
      <c r="H115" s="9">
        <f>H111</f>
        <v>0</v>
      </c>
    </row>
    <row r="116" spans="1:10" x14ac:dyDescent="0.2">
      <c r="A116" s="4">
        <v>111</v>
      </c>
      <c r="B116" s="19" t="s">
        <v>32</v>
      </c>
      <c r="C116" s="49">
        <f t="shared" si="2"/>
        <v>33484875</v>
      </c>
      <c r="D116" s="10">
        <f>D79+D80+D81+D89+D99+D105+D110+D115</f>
        <v>24931200</v>
      </c>
      <c r="E116" s="10">
        <f>E79+E80+E81+E89+E99+E105+E110+E115</f>
        <v>0</v>
      </c>
      <c r="F116" s="10">
        <f>F79+F80+F81+F89+F99+F105+F110+F115</f>
        <v>4503100</v>
      </c>
      <c r="G116" s="10">
        <f>G79+G80+G81+G89+G99+G105+G110+G115</f>
        <v>4050575</v>
      </c>
      <c r="H116" s="10">
        <f>H79+H80+H81+H89+H99+H105+H110+H115</f>
        <v>0</v>
      </c>
    </row>
    <row r="117" spans="1:10" ht="25.5" x14ac:dyDescent="0.2">
      <c r="A117" s="4">
        <v>112</v>
      </c>
      <c r="B117" s="18" t="s">
        <v>33</v>
      </c>
      <c r="C117" s="49">
        <f t="shared" si="2"/>
        <v>0</v>
      </c>
      <c r="D117" s="67"/>
      <c r="E117" s="5"/>
      <c r="F117" s="5"/>
      <c r="G117" s="5"/>
      <c r="H117" s="5"/>
    </row>
    <row r="118" spans="1:10" x14ac:dyDescent="0.2">
      <c r="A118" s="4">
        <v>113</v>
      </c>
      <c r="B118" s="18" t="s">
        <v>34</v>
      </c>
      <c r="C118" s="49">
        <f t="shared" si="2"/>
        <v>6585175</v>
      </c>
      <c r="D118" s="67">
        <f>C75</f>
        <v>6585175</v>
      </c>
      <c r="E118" s="5"/>
      <c r="F118" s="5"/>
      <c r="G118" s="5"/>
      <c r="H118" s="5"/>
    </row>
    <row r="119" spans="1:10" x14ac:dyDescent="0.2">
      <c r="A119" s="4">
        <v>114</v>
      </c>
      <c r="B119" s="18" t="s">
        <v>35</v>
      </c>
      <c r="C119" s="49">
        <f t="shared" si="2"/>
        <v>6585175</v>
      </c>
      <c r="D119" s="66">
        <f>SUM(D117:D118)</f>
        <v>6585175</v>
      </c>
      <c r="E119" s="7">
        <f>SUM(E117:E118)</f>
        <v>0</v>
      </c>
      <c r="F119" s="7">
        <f>SUM(F117:F118)</f>
        <v>0</v>
      </c>
      <c r="G119" s="7">
        <f>SUM(G117:G118)</f>
        <v>0</v>
      </c>
      <c r="H119" s="7">
        <f>SUM(H117:H118)</f>
        <v>0</v>
      </c>
    </row>
    <row r="120" spans="1:10" ht="13.5" thickBot="1" x14ac:dyDescent="0.25">
      <c r="A120" s="4">
        <v>115</v>
      </c>
      <c r="B120" s="70" t="s">
        <v>36</v>
      </c>
      <c r="C120" s="49">
        <f t="shared" si="2"/>
        <v>6585175</v>
      </c>
      <c r="D120" s="71">
        <f>D119</f>
        <v>6585175</v>
      </c>
      <c r="E120" s="72">
        <f>E119</f>
        <v>0</v>
      </c>
      <c r="F120" s="72">
        <f>F119</f>
        <v>0</v>
      </c>
      <c r="G120" s="72">
        <f>G119</f>
        <v>0</v>
      </c>
      <c r="H120" s="72">
        <f>H119</f>
        <v>0</v>
      </c>
    </row>
    <row r="121" spans="1:10" ht="14.25" thickTop="1" thickBot="1" x14ac:dyDescent="0.25">
      <c r="A121" s="4">
        <v>116</v>
      </c>
      <c r="B121" s="21" t="s">
        <v>37</v>
      </c>
      <c r="C121" s="49">
        <f t="shared" si="2"/>
        <v>40070050</v>
      </c>
      <c r="D121" s="17">
        <f>D116+D120</f>
        <v>31516375</v>
      </c>
      <c r="E121" s="11">
        <f>E116+E120</f>
        <v>0</v>
      </c>
      <c r="F121" s="11">
        <f>F116+F120</f>
        <v>4503100</v>
      </c>
      <c r="G121" s="11">
        <f>G116+G120</f>
        <v>4050575</v>
      </c>
      <c r="H121" s="11">
        <f>H116+H120</f>
        <v>0</v>
      </c>
    </row>
    <row r="122" spans="1:10" ht="13.5" thickTop="1" x14ac:dyDescent="0.2"/>
  </sheetData>
  <pageMargins left="0" right="0" top="0" bottom="0.19685039370078741" header="0.51181102362204722" footer="0.51181102362204722"/>
  <pageSetup scale="75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DB0B9-C08A-4163-BCE4-00ED24AE5B4B}">
  <dimension ref="A1:H122"/>
  <sheetViews>
    <sheetView workbookViewId="0">
      <pane ySplit="6" topLeftCell="A73" activePane="bottomLeft" state="frozen"/>
      <selection pane="bottomLeft" activeCell="F2" sqref="F2"/>
    </sheetView>
  </sheetViews>
  <sheetFormatPr defaultRowHeight="12.75" x14ac:dyDescent="0.2"/>
  <cols>
    <col min="1" max="1" width="5.7109375" style="59" customWidth="1"/>
    <col min="2" max="2" width="50" style="59" customWidth="1"/>
    <col min="3" max="3" width="14.7109375" style="59" customWidth="1"/>
    <col min="4" max="8" width="12.7109375" style="59" customWidth="1"/>
    <col min="9" max="255" width="8.85546875" style="59"/>
    <col min="256" max="256" width="5.7109375" style="59" customWidth="1"/>
    <col min="257" max="257" width="50" style="59" customWidth="1"/>
    <col min="258" max="258" width="28.85546875" style="59" customWidth="1"/>
    <col min="259" max="511" width="8.85546875" style="59"/>
    <col min="512" max="512" width="5.7109375" style="59" customWidth="1"/>
    <col min="513" max="513" width="50" style="59" customWidth="1"/>
    <col min="514" max="514" width="28.85546875" style="59" customWidth="1"/>
    <col min="515" max="767" width="8.85546875" style="59"/>
    <col min="768" max="768" width="5.7109375" style="59" customWidth="1"/>
    <col min="769" max="769" width="50" style="59" customWidth="1"/>
    <col min="770" max="770" width="28.85546875" style="59" customWidth="1"/>
    <col min="771" max="1023" width="8.85546875" style="59"/>
    <col min="1024" max="1024" width="5.7109375" style="59" customWidth="1"/>
    <col min="1025" max="1025" width="50" style="59" customWidth="1"/>
    <col min="1026" max="1026" width="28.85546875" style="59" customWidth="1"/>
    <col min="1027" max="1279" width="8.85546875" style="59"/>
    <col min="1280" max="1280" width="5.7109375" style="59" customWidth="1"/>
    <col min="1281" max="1281" width="50" style="59" customWidth="1"/>
    <col min="1282" max="1282" width="28.85546875" style="59" customWidth="1"/>
    <col min="1283" max="1535" width="8.85546875" style="59"/>
    <col min="1536" max="1536" width="5.7109375" style="59" customWidth="1"/>
    <col min="1537" max="1537" width="50" style="59" customWidth="1"/>
    <col min="1538" max="1538" width="28.85546875" style="59" customWidth="1"/>
    <col min="1539" max="1791" width="8.85546875" style="59"/>
    <col min="1792" max="1792" width="5.7109375" style="59" customWidth="1"/>
    <col min="1793" max="1793" width="50" style="59" customWidth="1"/>
    <col min="1794" max="1794" width="28.85546875" style="59" customWidth="1"/>
    <col min="1795" max="2047" width="8.85546875" style="59"/>
    <col min="2048" max="2048" width="5.7109375" style="59" customWidth="1"/>
    <col min="2049" max="2049" width="50" style="59" customWidth="1"/>
    <col min="2050" max="2050" width="28.85546875" style="59" customWidth="1"/>
    <col min="2051" max="2303" width="8.85546875" style="59"/>
    <col min="2304" max="2304" width="5.7109375" style="59" customWidth="1"/>
    <col min="2305" max="2305" width="50" style="59" customWidth="1"/>
    <col min="2306" max="2306" width="28.85546875" style="59" customWidth="1"/>
    <col min="2307" max="2559" width="8.85546875" style="59"/>
    <col min="2560" max="2560" width="5.7109375" style="59" customWidth="1"/>
    <col min="2561" max="2561" width="50" style="59" customWidth="1"/>
    <col min="2562" max="2562" width="28.85546875" style="59" customWidth="1"/>
    <col min="2563" max="2815" width="8.85546875" style="59"/>
    <col min="2816" max="2816" width="5.7109375" style="59" customWidth="1"/>
    <col min="2817" max="2817" width="50" style="59" customWidth="1"/>
    <col min="2818" max="2818" width="28.85546875" style="59" customWidth="1"/>
    <col min="2819" max="3071" width="8.85546875" style="59"/>
    <col min="3072" max="3072" width="5.7109375" style="59" customWidth="1"/>
    <col min="3073" max="3073" width="50" style="59" customWidth="1"/>
    <col min="3074" max="3074" width="28.85546875" style="59" customWidth="1"/>
    <col min="3075" max="3327" width="8.85546875" style="59"/>
    <col min="3328" max="3328" width="5.7109375" style="59" customWidth="1"/>
    <col min="3329" max="3329" width="50" style="59" customWidth="1"/>
    <col min="3330" max="3330" width="28.85546875" style="59" customWidth="1"/>
    <col min="3331" max="3583" width="8.85546875" style="59"/>
    <col min="3584" max="3584" width="5.7109375" style="59" customWidth="1"/>
    <col min="3585" max="3585" width="50" style="59" customWidth="1"/>
    <col min="3586" max="3586" width="28.85546875" style="59" customWidth="1"/>
    <col min="3587" max="3839" width="8.85546875" style="59"/>
    <col min="3840" max="3840" width="5.7109375" style="59" customWidth="1"/>
    <col min="3841" max="3841" width="50" style="59" customWidth="1"/>
    <col min="3842" max="3842" width="28.85546875" style="59" customWidth="1"/>
    <col min="3843" max="4095" width="8.85546875" style="59"/>
    <col min="4096" max="4096" width="5.7109375" style="59" customWidth="1"/>
    <col min="4097" max="4097" width="50" style="59" customWidth="1"/>
    <col min="4098" max="4098" width="28.85546875" style="59" customWidth="1"/>
    <col min="4099" max="4351" width="8.85546875" style="59"/>
    <col min="4352" max="4352" width="5.7109375" style="59" customWidth="1"/>
    <col min="4353" max="4353" width="50" style="59" customWidth="1"/>
    <col min="4354" max="4354" width="28.85546875" style="59" customWidth="1"/>
    <col min="4355" max="4607" width="8.85546875" style="59"/>
    <col min="4608" max="4608" width="5.7109375" style="59" customWidth="1"/>
    <col min="4609" max="4609" width="50" style="59" customWidth="1"/>
    <col min="4610" max="4610" width="28.85546875" style="59" customWidth="1"/>
    <col min="4611" max="4863" width="8.85546875" style="59"/>
    <col min="4864" max="4864" width="5.7109375" style="59" customWidth="1"/>
    <col min="4865" max="4865" width="50" style="59" customWidth="1"/>
    <col min="4866" max="4866" width="28.85546875" style="59" customWidth="1"/>
    <col min="4867" max="5119" width="8.85546875" style="59"/>
    <col min="5120" max="5120" width="5.7109375" style="59" customWidth="1"/>
    <col min="5121" max="5121" width="50" style="59" customWidth="1"/>
    <col min="5122" max="5122" width="28.85546875" style="59" customWidth="1"/>
    <col min="5123" max="5375" width="8.85546875" style="59"/>
    <col min="5376" max="5376" width="5.7109375" style="59" customWidth="1"/>
    <col min="5377" max="5377" width="50" style="59" customWidth="1"/>
    <col min="5378" max="5378" width="28.85546875" style="59" customWidth="1"/>
    <col min="5379" max="5631" width="8.85546875" style="59"/>
    <col min="5632" max="5632" width="5.7109375" style="59" customWidth="1"/>
    <col min="5633" max="5633" width="50" style="59" customWidth="1"/>
    <col min="5634" max="5634" width="28.85546875" style="59" customWidth="1"/>
    <col min="5635" max="5887" width="8.85546875" style="59"/>
    <col min="5888" max="5888" width="5.7109375" style="59" customWidth="1"/>
    <col min="5889" max="5889" width="50" style="59" customWidth="1"/>
    <col min="5890" max="5890" width="28.85546875" style="59" customWidth="1"/>
    <col min="5891" max="6143" width="8.85546875" style="59"/>
    <col min="6144" max="6144" width="5.7109375" style="59" customWidth="1"/>
    <col min="6145" max="6145" width="50" style="59" customWidth="1"/>
    <col min="6146" max="6146" width="28.85546875" style="59" customWidth="1"/>
    <col min="6147" max="6399" width="8.85546875" style="59"/>
    <col min="6400" max="6400" width="5.7109375" style="59" customWidth="1"/>
    <col min="6401" max="6401" width="50" style="59" customWidth="1"/>
    <col min="6402" max="6402" width="28.85546875" style="59" customWidth="1"/>
    <col min="6403" max="6655" width="8.85546875" style="59"/>
    <col min="6656" max="6656" width="5.7109375" style="59" customWidth="1"/>
    <col min="6657" max="6657" width="50" style="59" customWidth="1"/>
    <col min="6658" max="6658" width="28.85546875" style="59" customWidth="1"/>
    <col min="6659" max="6911" width="8.85546875" style="59"/>
    <col min="6912" max="6912" width="5.7109375" style="59" customWidth="1"/>
    <col min="6913" max="6913" width="50" style="59" customWidth="1"/>
    <col min="6914" max="6914" width="28.85546875" style="59" customWidth="1"/>
    <col min="6915" max="7167" width="8.85546875" style="59"/>
    <col min="7168" max="7168" width="5.7109375" style="59" customWidth="1"/>
    <col min="7169" max="7169" width="50" style="59" customWidth="1"/>
    <col min="7170" max="7170" width="28.85546875" style="59" customWidth="1"/>
    <col min="7171" max="7423" width="8.85546875" style="59"/>
    <col min="7424" max="7424" width="5.7109375" style="59" customWidth="1"/>
    <col min="7425" max="7425" width="50" style="59" customWidth="1"/>
    <col min="7426" max="7426" width="28.85546875" style="59" customWidth="1"/>
    <col min="7427" max="7679" width="8.85546875" style="59"/>
    <col min="7680" max="7680" width="5.7109375" style="59" customWidth="1"/>
    <col min="7681" max="7681" width="50" style="59" customWidth="1"/>
    <col min="7682" max="7682" width="28.85546875" style="59" customWidth="1"/>
    <col min="7683" max="7935" width="8.85546875" style="59"/>
    <col min="7936" max="7936" width="5.7109375" style="59" customWidth="1"/>
    <col min="7937" max="7937" width="50" style="59" customWidth="1"/>
    <col min="7938" max="7938" width="28.85546875" style="59" customWidth="1"/>
    <col min="7939" max="8191" width="8.85546875" style="59"/>
    <col min="8192" max="8192" width="5.7109375" style="59" customWidth="1"/>
    <col min="8193" max="8193" width="50" style="59" customWidth="1"/>
    <col min="8194" max="8194" width="28.85546875" style="59" customWidth="1"/>
    <col min="8195" max="8447" width="8.85546875" style="59"/>
    <col min="8448" max="8448" width="5.7109375" style="59" customWidth="1"/>
    <col min="8449" max="8449" width="50" style="59" customWidth="1"/>
    <col min="8450" max="8450" width="28.85546875" style="59" customWidth="1"/>
    <col min="8451" max="8703" width="8.85546875" style="59"/>
    <col min="8704" max="8704" width="5.7109375" style="59" customWidth="1"/>
    <col min="8705" max="8705" width="50" style="59" customWidth="1"/>
    <col min="8706" max="8706" width="28.85546875" style="59" customWidth="1"/>
    <col min="8707" max="8959" width="8.85546875" style="59"/>
    <col min="8960" max="8960" width="5.7109375" style="59" customWidth="1"/>
    <col min="8961" max="8961" width="50" style="59" customWidth="1"/>
    <col min="8962" max="8962" width="28.85546875" style="59" customWidth="1"/>
    <col min="8963" max="9215" width="8.85546875" style="59"/>
    <col min="9216" max="9216" width="5.7109375" style="59" customWidth="1"/>
    <col min="9217" max="9217" width="50" style="59" customWidth="1"/>
    <col min="9218" max="9218" width="28.85546875" style="59" customWidth="1"/>
    <col min="9219" max="9471" width="8.85546875" style="59"/>
    <col min="9472" max="9472" width="5.7109375" style="59" customWidth="1"/>
    <col min="9473" max="9473" width="50" style="59" customWidth="1"/>
    <col min="9474" max="9474" width="28.85546875" style="59" customWidth="1"/>
    <col min="9475" max="9727" width="8.85546875" style="59"/>
    <col min="9728" max="9728" width="5.7109375" style="59" customWidth="1"/>
    <col min="9729" max="9729" width="50" style="59" customWidth="1"/>
    <col min="9730" max="9730" width="28.85546875" style="59" customWidth="1"/>
    <col min="9731" max="9983" width="8.85546875" style="59"/>
    <col min="9984" max="9984" width="5.7109375" style="59" customWidth="1"/>
    <col min="9985" max="9985" width="50" style="59" customWidth="1"/>
    <col min="9986" max="9986" width="28.85546875" style="59" customWidth="1"/>
    <col min="9987" max="10239" width="8.85546875" style="59"/>
    <col min="10240" max="10240" width="5.7109375" style="59" customWidth="1"/>
    <col min="10241" max="10241" width="50" style="59" customWidth="1"/>
    <col min="10242" max="10242" width="28.85546875" style="59" customWidth="1"/>
    <col min="10243" max="10495" width="8.85546875" style="59"/>
    <col min="10496" max="10496" width="5.7109375" style="59" customWidth="1"/>
    <col min="10497" max="10497" width="50" style="59" customWidth="1"/>
    <col min="10498" max="10498" width="28.85546875" style="59" customWidth="1"/>
    <col min="10499" max="10751" width="8.85546875" style="59"/>
    <col min="10752" max="10752" width="5.7109375" style="59" customWidth="1"/>
    <col min="10753" max="10753" width="50" style="59" customWidth="1"/>
    <col min="10754" max="10754" width="28.85546875" style="59" customWidth="1"/>
    <col min="10755" max="11007" width="8.85546875" style="59"/>
    <col min="11008" max="11008" width="5.7109375" style="59" customWidth="1"/>
    <col min="11009" max="11009" width="50" style="59" customWidth="1"/>
    <col min="11010" max="11010" width="28.85546875" style="59" customWidth="1"/>
    <col min="11011" max="11263" width="8.85546875" style="59"/>
    <col min="11264" max="11264" width="5.7109375" style="59" customWidth="1"/>
    <col min="11265" max="11265" width="50" style="59" customWidth="1"/>
    <col min="11266" max="11266" width="28.85546875" style="59" customWidth="1"/>
    <col min="11267" max="11519" width="8.85546875" style="59"/>
    <col min="11520" max="11520" width="5.7109375" style="59" customWidth="1"/>
    <col min="11521" max="11521" width="50" style="59" customWidth="1"/>
    <col min="11522" max="11522" width="28.85546875" style="59" customWidth="1"/>
    <col min="11523" max="11775" width="8.85546875" style="59"/>
    <col min="11776" max="11776" width="5.7109375" style="59" customWidth="1"/>
    <col min="11777" max="11777" width="50" style="59" customWidth="1"/>
    <col min="11778" max="11778" width="28.85546875" style="59" customWidth="1"/>
    <col min="11779" max="12031" width="8.85546875" style="59"/>
    <col min="12032" max="12032" width="5.7109375" style="59" customWidth="1"/>
    <col min="12033" max="12033" width="50" style="59" customWidth="1"/>
    <col min="12034" max="12034" width="28.85546875" style="59" customWidth="1"/>
    <col min="12035" max="12287" width="8.85546875" style="59"/>
    <col min="12288" max="12288" width="5.7109375" style="59" customWidth="1"/>
    <col min="12289" max="12289" width="50" style="59" customWidth="1"/>
    <col min="12290" max="12290" width="28.85546875" style="59" customWidth="1"/>
    <col min="12291" max="12543" width="8.85546875" style="59"/>
    <col min="12544" max="12544" width="5.7109375" style="59" customWidth="1"/>
    <col min="12545" max="12545" width="50" style="59" customWidth="1"/>
    <col min="12546" max="12546" width="28.85546875" style="59" customWidth="1"/>
    <col min="12547" max="12799" width="8.85546875" style="59"/>
    <col min="12800" max="12800" width="5.7109375" style="59" customWidth="1"/>
    <col min="12801" max="12801" width="50" style="59" customWidth="1"/>
    <col min="12802" max="12802" width="28.85546875" style="59" customWidth="1"/>
    <col min="12803" max="13055" width="8.85546875" style="59"/>
    <col min="13056" max="13056" width="5.7109375" style="59" customWidth="1"/>
    <col min="13057" max="13057" width="50" style="59" customWidth="1"/>
    <col min="13058" max="13058" width="28.85546875" style="59" customWidth="1"/>
    <col min="13059" max="13311" width="8.85546875" style="59"/>
    <col min="13312" max="13312" width="5.7109375" style="59" customWidth="1"/>
    <col min="13313" max="13313" width="50" style="59" customWidth="1"/>
    <col min="13314" max="13314" width="28.85546875" style="59" customWidth="1"/>
    <col min="13315" max="13567" width="8.85546875" style="59"/>
    <col min="13568" max="13568" width="5.7109375" style="59" customWidth="1"/>
    <col min="13569" max="13569" width="50" style="59" customWidth="1"/>
    <col min="13570" max="13570" width="28.85546875" style="59" customWidth="1"/>
    <col min="13571" max="13823" width="8.85546875" style="59"/>
    <col min="13824" max="13824" width="5.7109375" style="59" customWidth="1"/>
    <col min="13825" max="13825" width="50" style="59" customWidth="1"/>
    <col min="13826" max="13826" width="28.85546875" style="59" customWidth="1"/>
    <col min="13827" max="14079" width="8.85546875" style="59"/>
    <col min="14080" max="14080" width="5.7109375" style="59" customWidth="1"/>
    <col min="14081" max="14081" width="50" style="59" customWidth="1"/>
    <col min="14082" max="14082" width="28.85546875" style="59" customWidth="1"/>
    <col min="14083" max="14335" width="8.85546875" style="59"/>
    <col min="14336" max="14336" width="5.7109375" style="59" customWidth="1"/>
    <col min="14337" max="14337" width="50" style="59" customWidth="1"/>
    <col min="14338" max="14338" width="28.85546875" style="59" customWidth="1"/>
    <col min="14339" max="14591" width="8.85546875" style="59"/>
    <col min="14592" max="14592" width="5.7109375" style="59" customWidth="1"/>
    <col min="14593" max="14593" width="50" style="59" customWidth="1"/>
    <col min="14594" max="14594" width="28.85546875" style="59" customWidth="1"/>
    <col min="14595" max="14847" width="8.85546875" style="59"/>
    <col min="14848" max="14848" width="5.7109375" style="59" customWidth="1"/>
    <col min="14849" max="14849" width="50" style="59" customWidth="1"/>
    <col min="14850" max="14850" width="28.85546875" style="59" customWidth="1"/>
    <col min="14851" max="15103" width="8.85546875" style="59"/>
    <col min="15104" max="15104" width="5.7109375" style="59" customWidth="1"/>
    <col min="15105" max="15105" width="50" style="59" customWidth="1"/>
    <col min="15106" max="15106" width="28.85546875" style="59" customWidth="1"/>
    <col min="15107" max="15359" width="8.85546875" style="59"/>
    <col min="15360" max="15360" width="5.7109375" style="59" customWidth="1"/>
    <col min="15361" max="15361" width="50" style="59" customWidth="1"/>
    <col min="15362" max="15362" width="28.85546875" style="59" customWidth="1"/>
    <col min="15363" max="15615" width="8.85546875" style="59"/>
    <col min="15616" max="15616" width="5.7109375" style="59" customWidth="1"/>
    <col min="15617" max="15617" width="50" style="59" customWidth="1"/>
    <col min="15618" max="15618" width="28.85546875" style="59" customWidth="1"/>
    <col min="15619" max="15871" width="8.85546875" style="59"/>
    <col min="15872" max="15872" width="5.7109375" style="59" customWidth="1"/>
    <col min="15873" max="15873" width="50" style="59" customWidth="1"/>
    <col min="15874" max="15874" width="28.85546875" style="59" customWidth="1"/>
    <col min="15875" max="16127" width="8.85546875" style="59"/>
    <col min="16128" max="16128" width="5.7109375" style="59" customWidth="1"/>
    <col min="16129" max="16129" width="50" style="59" customWidth="1"/>
    <col min="16130" max="16130" width="28.85546875" style="59" customWidth="1"/>
    <col min="16131" max="16384" width="8.85546875" style="59"/>
  </cols>
  <sheetData>
    <row r="1" spans="1:8" x14ac:dyDescent="0.2">
      <c r="B1" s="30" t="s">
        <v>104</v>
      </c>
      <c r="F1" s="59" t="s">
        <v>311</v>
      </c>
    </row>
    <row r="2" spans="1:8" x14ac:dyDescent="0.2">
      <c r="B2" s="61" t="s">
        <v>179</v>
      </c>
      <c r="C2" s="31"/>
      <c r="F2" s="188" t="s">
        <v>312</v>
      </c>
    </row>
    <row r="3" spans="1:8" x14ac:dyDescent="0.2">
      <c r="C3" s="12"/>
      <c r="F3" s="59" t="s">
        <v>75</v>
      </c>
    </row>
    <row r="4" spans="1:8" x14ac:dyDescent="0.2">
      <c r="B4" s="32" t="s">
        <v>157</v>
      </c>
      <c r="C4" s="76" t="s">
        <v>105</v>
      </c>
    </row>
    <row r="5" spans="1:8" ht="38.25" x14ac:dyDescent="0.2">
      <c r="A5" s="1" t="s">
        <v>1</v>
      </c>
      <c r="B5" s="2" t="s">
        <v>2</v>
      </c>
      <c r="C5" s="3" t="s">
        <v>106</v>
      </c>
      <c r="D5" s="3" t="s">
        <v>39</v>
      </c>
      <c r="E5" s="3" t="s">
        <v>107</v>
      </c>
      <c r="F5" s="3" t="s">
        <v>40</v>
      </c>
      <c r="G5" s="3" t="s">
        <v>102</v>
      </c>
      <c r="H5" s="3" t="s">
        <v>41</v>
      </c>
    </row>
    <row r="6" spans="1:8" ht="25.5" x14ac:dyDescent="0.2">
      <c r="A6" s="4">
        <v>1</v>
      </c>
      <c r="B6" s="33" t="s">
        <v>42</v>
      </c>
      <c r="C6" s="34">
        <f>SUM(D6:H6)</f>
        <v>0</v>
      </c>
      <c r="D6" s="5"/>
      <c r="E6" s="5"/>
      <c r="F6" s="5"/>
      <c r="G6" s="5"/>
      <c r="H6" s="5"/>
    </row>
    <row r="7" spans="1:8" ht="25.5" x14ac:dyDescent="0.2">
      <c r="A7" s="4">
        <v>2</v>
      </c>
      <c r="B7" s="33" t="s">
        <v>108</v>
      </c>
      <c r="C7" s="34">
        <f t="shared" ref="C7:C70" si="0">SUM(D7:H7)</f>
        <v>0</v>
      </c>
      <c r="D7" s="5"/>
      <c r="E7" s="5"/>
      <c r="F7" s="5"/>
      <c r="G7" s="5"/>
      <c r="H7" s="5"/>
    </row>
    <row r="8" spans="1:8" ht="25.5" x14ac:dyDescent="0.2">
      <c r="A8" s="4">
        <v>3</v>
      </c>
      <c r="B8" s="33" t="s">
        <v>109</v>
      </c>
      <c r="C8" s="34">
        <f t="shared" si="0"/>
        <v>0</v>
      </c>
      <c r="D8" s="5"/>
      <c r="E8" s="5"/>
      <c r="F8" s="5"/>
      <c r="G8" s="5"/>
      <c r="H8" s="5"/>
    </row>
    <row r="9" spans="1:8" ht="25.5" x14ac:dyDescent="0.2">
      <c r="A9" s="4">
        <v>4</v>
      </c>
      <c r="B9" s="33" t="s">
        <v>110</v>
      </c>
      <c r="C9" s="34">
        <f t="shared" si="0"/>
        <v>0</v>
      </c>
      <c r="D9" s="5"/>
      <c r="E9" s="5"/>
      <c r="F9" s="5"/>
      <c r="G9" s="5"/>
      <c r="H9" s="5"/>
    </row>
    <row r="10" spans="1:8" ht="25.5" x14ac:dyDescent="0.2">
      <c r="A10" s="4">
        <v>5</v>
      </c>
      <c r="B10" s="33" t="s">
        <v>111</v>
      </c>
      <c r="C10" s="34">
        <f t="shared" si="0"/>
        <v>0</v>
      </c>
      <c r="D10" s="5"/>
      <c r="E10" s="5"/>
      <c r="F10" s="5"/>
      <c r="G10" s="5"/>
      <c r="H10" s="5"/>
    </row>
    <row r="11" spans="1:8" x14ac:dyDescent="0.2">
      <c r="A11" s="4">
        <v>6</v>
      </c>
      <c r="B11" s="33" t="s">
        <v>97</v>
      </c>
      <c r="C11" s="34">
        <f t="shared" si="0"/>
        <v>0</v>
      </c>
      <c r="D11" s="5"/>
      <c r="E11" s="5"/>
      <c r="F11" s="5"/>
      <c r="G11" s="5"/>
      <c r="H11" s="5"/>
    </row>
    <row r="12" spans="1:8" x14ac:dyDescent="0.2">
      <c r="A12" s="4">
        <v>7</v>
      </c>
      <c r="B12" s="33" t="s">
        <v>43</v>
      </c>
      <c r="C12" s="34">
        <f t="shared" si="0"/>
        <v>0</v>
      </c>
      <c r="D12" s="13">
        <f>SUM(D6:D11)</f>
        <v>0</v>
      </c>
      <c r="E12" s="13">
        <f>SUM(E6:E11)</f>
        <v>0</v>
      </c>
      <c r="F12" s="13">
        <f>SUM(F6:F11)</f>
        <v>0</v>
      </c>
      <c r="G12" s="13">
        <f>SUM(G6:G11)</f>
        <v>0</v>
      </c>
      <c r="H12" s="13">
        <f>SUM(H6:H11)</f>
        <v>0</v>
      </c>
    </row>
    <row r="13" spans="1:8" s="37" customFormat="1" x14ac:dyDescent="0.2">
      <c r="A13" s="4">
        <v>8</v>
      </c>
      <c r="B13" s="35" t="s">
        <v>112</v>
      </c>
      <c r="C13" s="34">
        <f t="shared" si="0"/>
        <v>0</v>
      </c>
      <c r="D13" s="36"/>
      <c r="E13" s="36"/>
      <c r="F13" s="36"/>
      <c r="G13" s="36"/>
      <c r="H13" s="36"/>
    </row>
    <row r="14" spans="1:8" ht="25.5" x14ac:dyDescent="0.2">
      <c r="A14" s="4">
        <v>9</v>
      </c>
      <c r="B14" s="33" t="s">
        <v>44</v>
      </c>
      <c r="C14" s="34">
        <f t="shared" si="0"/>
        <v>0</v>
      </c>
      <c r="D14" s="13">
        <f>SUM(D15:D19)</f>
        <v>0</v>
      </c>
      <c r="E14" s="13">
        <f>SUM(E15:E19)</f>
        <v>0</v>
      </c>
      <c r="F14" s="13">
        <f>SUM(F15:F19)</f>
        <v>0</v>
      </c>
      <c r="G14" s="13">
        <f>SUM(G15:G19)</f>
        <v>0</v>
      </c>
      <c r="H14" s="13">
        <f>SUM(H15:H19)</f>
        <v>0</v>
      </c>
    </row>
    <row r="15" spans="1:8" x14ac:dyDescent="0.2">
      <c r="A15" s="4">
        <v>10</v>
      </c>
      <c r="B15" s="33" t="s">
        <v>113</v>
      </c>
      <c r="C15" s="34">
        <f t="shared" si="0"/>
        <v>0</v>
      </c>
      <c r="D15" s="5"/>
      <c r="E15" s="5"/>
      <c r="F15" s="5"/>
      <c r="G15" s="5"/>
      <c r="H15" s="5"/>
    </row>
    <row r="16" spans="1:8" x14ac:dyDescent="0.2">
      <c r="A16" s="4">
        <v>11</v>
      </c>
      <c r="B16" s="33" t="s">
        <v>114</v>
      </c>
      <c r="C16" s="34">
        <f t="shared" si="0"/>
        <v>0</v>
      </c>
      <c r="D16" s="5"/>
      <c r="E16" s="5"/>
      <c r="F16" s="5"/>
      <c r="G16" s="5"/>
      <c r="H16" s="5"/>
    </row>
    <row r="17" spans="1:8" x14ac:dyDescent="0.2">
      <c r="A17" s="4">
        <v>12</v>
      </c>
      <c r="B17" s="33" t="s">
        <v>115</v>
      </c>
      <c r="C17" s="34">
        <f t="shared" si="0"/>
        <v>0</v>
      </c>
      <c r="D17" s="5"/>
      <c r="E17" s="5"/>
      <c r="F17" s="5"/>
      <c r="G17" s="5"/>
      <c r="H17" s="5"/>
    </row>
    <row r="18" spans="1:8" x14ac:dyDescent="0.2">
      <c r="A18" s="4">
        <v>13</v>
      </c>
      <c r="B18" s="33" t="s">
        <v>116</v>
      </c>
      <c r="C18" s="34">
        <f t="shared" si="0"/>
        <v>0</v>
      </c>
      <c r="D18" s="5"/>
      <c r="E18" s="5"/>
      <c r="F18" s="5"/>
      <c r="G18" s="5"/>
      <c r="H18" s="5"/>
    </row>
    <row r="19" spans="1:8" x14ac:dyDescent="0.2">
      <c r="A19" s="4">
        <v>14</v>
      </c>
      <c r="B19" s="33" t="s">
        <v>117</v>
      </c>
      <c r="C19" s="34">
        <f t="shared" si="0"/>
        <v>0</v>
      </c>
      <c r="D19" s="5"/>
      <c r="E19" s="5"/>
      <c r="F19" s="5"/>
      <c r="G19" s="5"/>
      <c r="H19" s="5"/>
    </row>
    <row r="20" spans="1:8" ht="25.5" x14ac:dyDescent="0.2">
      <c r="A20" s="4">
        <v>15</v>
      </c>
      <c r="B20" s="38" t="s">
        <v>45</v>
      </c>
      <c r="C20" s="34">
        <f t="shared" si="0"/>
        <v>0</v>
      </c>
      <c r="D20" s="6">
        <f>D12+D14</f>
        <v>0</v>
      </c>
      <c r="E20" s="6">
        <f>E12+E14</f>
        <v>0</v>
      </c>
      <c r="F20" s="6">
        <f>F12+F14</f>
        <v>0</v>
      </c>
      <c r="G20" s="6">
        <f>G12+G14</f>
        <v>0</v>
      </c>
      <c r="H20" s="6">
        <f>H12+H14</f>
        <v>0</v>
      </c>
    </row>
    <row r="21" spans="1:8" x14ac:dyDescent="0.2">
      <c r="A21" s="4">
        <v>16</v>
      </c>
      <c r="B21" s="33" t="s">
        <v>46</v>
      </c>
      <c r="C21" s="34">
        <f t="shared" si="0"/>
        <v>0</v>
      </c>
      <c r="D21" s="14">
        <f>D22</f>
        <v>0</v>
      </c>
      <c r="E21" s="14">
        <f>E22</f>
        <v>0</v>
      </c>
      <c r="F21" s="14">
        <f>F22</f>
        <v>0</v>
      </c>
      <c r="G21" s="14">
        <f>G22</f>
        <v>0</v>
      </c>
      <c r="H21" s="14">
        <f>H22</f>
        <v>0</v>
      </c>
    </row>
    <row r="22" spans="1:8" x14ac:dyDescent="0.2">
      <c r="A22" s="4">
        <v>17</v>
      </c>
      <c r="B22" s="33" t="s">
        <v>118</v>
      </c>
      <c r="C22" s="34">
        <f t="shared" si="0"/>
        <v>0</v>
      </c>
      <c r="D22" s="39"/>
      <c r="E22" s="39"/>
      <c r="F22" s="39"/>
      <c r="G22" s="39"/>
      <c r="H22" s="39"/>
    </row>
    <row r="23" spans="1:8" x14ac:dyDescent="0.2">
      <c r="A23" s="4">
        <v>18</v>
      </c>
      <c r="B23" s="33" t="s">
        <v>119</v>
      </c>
      <c r="C23" s="34">
        <f t="shared" si="0"/>
        <v>0</v>
      </c>
      <c r="D23" s="14">
        <f>SUM(D24:D27)</f>
        <v>0</v>
      </c>
      <c r="E23" s="14">
        <f>SUM(E24:E27)</f>
        <v>0</v>
      </c>
      <c r="F23" s="14">
        <f>SUM(F24:F27)</f>
        <v>0</v>
      </c>
      <c r="G23" s="14">
        <f>SUM(G24:G27)</f>
        <v>0</v>
      </c>
      <c r="H23" s="14">
        <f>SUM(H24:H27)</f>
        <v>0</v>
      </c>
    </row>
    <row r="24" spans="1:8" x14ac:dyDescent="0.2">
      <c r="A24" s="4">
        <v>19</v>
      </c>
      <c r="B24" s="33" t="s">
        <v>120</v>
      </c>
      <c r="C24" s="34">
        <f t="shared" si="0"/>
        <v>0</v>
      </c>
      <c r="D24" s="3"/>
      <c r="E24" s="3"/>
      <c r="F24" s="3"/>
      <c r="G24" s="3"/>
      <c r="H24" s="3"/>
    </row>
    <row r="25" spans="1:8" x14ac:dyDescent="0.2">
      <c r="A25" s="4">
        <v>20</v>
      </c>
      <c r="B25" s="33" t="s">
        <v>121</v>
      </c>
      <c r="C25" s="34">
        <f t="shared" si="0"/>
        <v>0</v>
      </c>
      <c r="D25" s="3"/>
      <c r="E25" s="3"/>
      <c r="F25" s="3"/>
      <c r="G25" s="3"/>
      <c r="H25" s="3"/>
    </row>
    <row r="26" spans="1:8" x14ac:dyDescent="0.2">
      <c r="A26" s="4">
        <v>21</v>
      </c>
      <c r="B26" s="33" t="s">
        <v>122</v>
      </c>
      <c r="C26" s="34">
        <f t="shared" si="0"/>
        <v>0</v>
      </c>
      <c r="D26" s="3"/>
      <c r="E26" s="3"/>
      <c r="F26" s="3"/>
      <c r="G26" s="3"/>
      <c r="H26" s="3"/>
    </row>
    <row r="27" spans="1:8" x14ac:dyDescent="0.2">
      <c r="A27" s="4">
        <v>22</v>
      </c>
      <c r="B27" s="40" t="s">
        <v>123</v>
      </c>
      <c r="C27" s="34">
        <f t="shared" si="0"/>
        <v>0</v>
      </c>
      <c r="D27" s="3"/>
      <c r="E27" s="3"/>
      <c r="F27" s="3"/>
      <c r="G27" s="3"/>
      <c r="H27" s="3"/>
    </row>
    <row r="28" spans="1:8" ht="25.5" x14ac:dyDescent="0.2">
      <c r="A28" s="4">
        <v>23</v>
      </c>
      <c r="B28" s="38" t="s">
        <v>47</v>
      </c>
      <c r="C28" s="34">
        <f t="shared" si="0"/>
        <v>0</v>
      </c>
      <c r="D28" s="6">
        <f>D21+D23</f>
        <v>0</v>
      </c>
      <c r="E28" s="6">
        <f>E21+E23</f>
        <v>0</v>
      </c>
      <c r="F28" s="6">
        <f>F21+F23</f>
        <v>0</v>
      </c>
      <c r="G28" s="6">
        <f>G21+G23</f>
        <v>0</v>
      </c>
      <c r="H28" s="6">
        <f>H21+H23</f>
        <v>0</v>
      </c>
    </row>
    <row r="29" spans="1:8" x14ac:dyDescent="0.2">
      <c r="A29" s="4">
        <v>24</v>
      </c>
      <c r="B29" s="33" t="s">
        <v>48</v>
      </c>
      <c r="C29" s="34">
        <f t="shared" si="0"/>
        <v>8172039</v>
      </c>
      <c r="D29" s="13">
        <f>SUM(D30:D31)</f>
        <v>8172039</v>
      </c>
      <c r="E29" s="13">
        <f>SUM(E30:E31)</f>
        <v>0</v>
      </c>
      <c r="F29" s="13">
        <f>SUM(F30:F31)</f>
        <v>0</v>
      </c>
      <c r="G29" s="13">
        <f>SUM(G30:G31)</f>
        <v>0</v>
      </c>
      <c r="H29" s="13">
        <f>SUM(H30:H31)</f>
        <v>0</v>
      </c>
    </row>
    <row r="30" spans="1:8" x14ac:dyDescent="0.2">
      <c r="A30" s="4">
        <v>25</v>
      </c>
      <c r="B30" s="33" t="s">
        <v>49</v>
      </c>
      <c r="C30" s="34">
        <f t="shared" si="0"/>
        <v>8172039</v>
      </c>
      <c r="D30" s="5">
        <f>D118</f>
        <v>8172039</v>
      </c>
      <c r="E30" s="5"/>
      <c r="F30" s="5"/>
      <c r="G30" s="5"/>
      <c r="H30" s="5"/>
    </row>
    <row r="31" spans="1:8" ht="16.5" customHeight="1" x14ac:dyDescent="0.2">
      <c r="A31" s="4">
        <v>26</v>
      </c>
      <c r="B31" s="33" t="s">
        <v>50</v>
      </c>
      <c r="C31" s="34">
        <f t="shared" si="0"/>
        <v>0</v>
      </c>
      <c r="D31" s="5"/>
      <c r="E31" s="5"/>
      <c r="F31" s="5"/>
      <c r="G31" s="5"/>
      <c r="H31" s="5"/>
    </row>
    <row r="32" spans="1:8" ht="18.75" customHeight="1" x14ac:dyDescent="0.2">
      <c r="A32" s="4">
        <v>27</v>
      </c>
      <c r="B32" s="33" t="s">
        <v>51</v>
      </c>
      <c r="C32" s="34">
        <f t="shared" si="0"/>
        <v>0</v>
      </c>
      <c r="D32" s="5"/>
      <c r="E32" s="5"/>
      <c r="F32" s="5"/>
      <c r="G32" s="5"/>
      <c r="H32" s="5"/>
    </row>
    <row r="33" spans="1:8" x14ac:dyDescent="0.2">
      <c r="A33" s="4">
        <v>28</v>
      </c>
      <c r="B33" s="33" t="s">
        <v>124</v>
      </c>
      <c r="C33" s="34">
        <f t="shared" si="0"/>
        <v>0</v>
      </c>
      <c r="D33" s="5"/>
      <c r="E33" s="5"/>
      <c r="F33" s="5"/>
      <c r="G33" s="5"/>
      <c r="H33" s="5"/>
    </row>
    <row r="34" spans="1:8" ht="25.5" x14ac:dyDescent="0.2">
      <c r="A34" s="4">
        <v>29</v>
      </c>
      <c r="B34" s="33" t="s">
        <v>125</v>
      </c>
      <c r="C34" s="34">
        <f t="shared" si="0"/>
        <v>0</v>
      </c>
      <c r="D34" s="5"/>
      <c r="E34" s="5"/>
      <c r="F34" s="5"/>
      <c r="G34" s="5"/>
      <c r="H34" s="5"/>
    </row>
    <row r="35" spans="1:8" x14ac:dyDescent="0.2">
      <c r="A35" s="4">
        <v>30</v>
      </c>
      <c r="B35" s="33" t="s">
        <v>52</v>
      </c>
      <c r="C35" s="34">
        <f t="shared" si="0"/>
        <v>0</v>
      </c>
      <c r="D35" s="13">
        <f>SUM(D32:D34)</f>
        <v>0</v>
      </c>
      <c r="E35" s="13">
        <f>SUM(E32:E34)</f>
        <v>0</v>
      </c>
      <c r="F35" s="13">
        <f>SUM(F32:F34)</f>
        <v>0</v>
      </c>
      <c r="G35" s="13">
        <f>SUM(G32:G34)</f>
        <v>0</v>
      </c>
      <c r="H35" s="13">
        <f>SUM(H32:H34)</f>
        <v>0</v>
      </c>
    </row>
    <row r="36" spans="1:8" x14ac:dyDescent="0.2">
      <c r="A36" s="4">
        <v>31</v>
      </c>
      <c r="B36" s="33" t="s">
        <v>53</v>
      </c>
      <c r="C36" s="34">
        <f t="shared" si="0"/>
        <v>0</v>
      </c>
      <c r="D36" s="13">
        <f>SUM(D37:D38)</f>
        <v>0</v>
      </c>
      <c r="E36" s="13">
        <f>SUM(E37:E38)</f>
        <v>0</v>
      </c>
      <c r="F36" s="13">
        <f>SUM(F37:F38)</f>
        <v>0</v>
      </c>
      <c r="G36" s="13">
        <f>SUM(G37:G38)</f>
        <v>0</v>
      </c>
      <c r="H36" s="13">
        <f>SUM(H37:H38)</f>
        <v>0</v>
      </c>
    </row>
    <row r="37" spans="1:8" ht="51" x14ac:dyDescent="0.2">
      <c r="A37" s="4">
        <v>32</v>
      </c>
      <c r="B37" s="33" t="s">
        <v>126</v>
      </c>
      <c r="C37" s="34">
        <f t="shared" si="0"/>
        <v>0</v>
      </c>
      <c r="D37" s="5"/>
      <c r="E37" s="5"/>
      <c r="F37" s="5"/>
      <c r="G37" s="5"/>
      <c r="H37" s="5"/>
    </row>
    <row r="38" spans="1:8" x14ac:dyDescent="0.2">
      <c r="A38" s="4">
        <v>33</v>
      </c>
      <c r="B38" s="33" t="s">
        <v>127</v>
      </c>
      <c r="C38" s="34">
        <f t="shared" si="0"/>
        <v>0</v>
      </c>
      <c r="D38" s="5"/>
      <c r="E38" s="5"/>
      <c r="F38" s="5"/>
      <c r="G38" s="5"/>
      <c r="H38" s="5"/>
    </row>
    <row r="39" spans="1:8" x14ac:dyDescent="0.2">
      <c r="A39" s="4">
        <v>34</v>
      </c>
      <c r="B39" s="38" t="s">
        <v>54</v>
      </c>
      <c r="C39" s="34">
        <f t="shared" si="0"/>
        <v>8172039</v>
      </c>
      <c r="D39" s="6">
        <f>D29+D35+D36</f>
        <v>8172039</v>
      </c>
      <c r="E39" s="6">
        <f>E29+E35+E36</f>
        <v>0</v>
      </c>
      <c r="F39" s="6">
        <f>F29+F35+F36</f>
        <v>0</v>
      </c>
      <c r="G39" s="6">
        <f>G29+G35+G36</f>
        <v>0</v>
      </c>
      <c r="H39" s="6">
        <f>H29+H35+H36</f>
        <v>0</v>
      </c>
    </row>
    <row r="40" spans="1:8" x14ac:dyDescent="0.2">
      <c r="A40" s="4">
        <v>35</v>
      </c>
      <c r="B40" s="35" t="s">
        <v>128</v>
      </c>
      <c r="C40" s="34">
        <f t="shared" si="0"/>
        <v>0</v>
      </c>
      <c r="D40" s="41"/>
      <c r="E40" s="41"/>
      <c r="F40" s="41"/>
      <c r="G40" s="41"/>
      <c r="H40" s="41"/>
    </row>
    <row r="41" spans="1:8" x14ac:dyDescent="0.2">
      <c r="A41" s="4">
        <v>36</v>
      </c>
      <c r="B41" s="42" t="s">
        <v>55</v>
      </c>
      <c r="C41" s="34">
        <f t="shared" si="0"/>
        <v>0</v>
      </c>
      <c r="D41" s="15">
        <f>SUM(D42:D45)</f>
        <v>0</v>
      </c>
      <c r="E41" s="15">
        <f>SUM(E42:E45)</f>
        <v>0</v>
      </c>
      <c r="F41" s="15">
        <f>SUM(F42:F45)</f>
        <v>0</v>
      </c>
      <c r="G41" s="15">
        <f>SUM(G42:G45)</f>
        <v>0</v>
      </c>
      <c r="H41" s="15">
        <f>SUM(H42:H45)</f>
        <v>0</v>
      </c>
    </row>
    <row r="42" spans="1:8" x14ac:dyDescent="0.2">
      <c r="A42" s="4">
        <v>37</v>
      </c>
      <c r="B42" s="42" t="s">
        <v>129</v>
      </c>
      <c r="C42" s="34">
        <f t="shared" si="0"/>
        <v>0</v>
      </c>
      <c r="D42" s="28"/>
      <c r="E42" s="28"/>
      <c r="F42" s="28"/>
      <c r="G42" s="28"/>
      <c r="H42" s="28"/>
    </row>
    <row r="43" spans="1:8" x14ac:dyDescent="0.2">
      <c r="A43" s="4">
        <v>38</v>
      </c>
      <c r="B43" s="42" t="s">
        <v>56</v>
      </c>
      <c r="C43" s="34">
        <f t="shared" si="0"/>
        <v>0</v>
      </c>
      <c r="D43" s="7"/>
      <c r="E43" s="7"/>
      <c r="F43" s="7"/>
      <c r="G43" s="7"/>
      <c r="H43" s="7"/>
    </row>
    <row r="44" spans="1:8" x14ac:dyDescent="0.2">
      <c r="A44" s="4">
        <v>39</v>
      </c>
      <c r="B44" s="42" t="s">
        <v>130</v>
      </c>
      <c r="C44" s="34">
        <f t="shared" si="0"/>
        <v>0</v>
      </c>
      <c r="D44" s="7"/>
      <c r="E44" s="7"/>
      <c r="F44" s="7"/>
      <c r="G44" s="7"/>
      <c r="H44" s="7"/>
    </row>
    <row r="45" spans="1:8" x14ac:dyDescent="0.2">
      <c r="A45" s="4">
        <v>40</v>
      </c>
      <c r="B45" s="42" t="s">
        <v>131</v>
      </c>
      <c r="C45" s="34">
        <f t="shared" si="0"/>
        <v>0</v>
      </c>
      <c r="D45" s="7"/>
      <c r="E45" s="7"/>
      <c r="F45" s="7"/>
      <c r="G45" s="7"/>
      <c r="H45" s="7"/>
    </row>
    <row r="46" spans="1:8" x14ac:dyDescent="0.2">
      <c r="A46" s="4">
        <v>41</v>
      </c>
      <c r="B46" s="33" t="s">
        <v>57</v>
      </c>
      <c r="C46" s="34">
        <f t="shared" si="0"/>
        <v>0</v>
      </c>
      <c r="D46" s="15">
        <f>SUM(D47:D48)</f>
        <v>0</v>
      </c>
      <c r="E46" s="15">
        <f>SUM(E47:E48)</f>
        <v>0</v>
      </c>
      <c r="F46" s="15">
        <f>SUM(F47:F48)</f>
        <v>0</v>
      </c>
      <c r="G46" s="15">
        <f>SUM(G47:G48)</f>
        <v>0</v>
      </c>
      <c r="H46" s="15">
        <f>SUM(H47:H48)</f>
        <v>0</v>
      </c>
    </row>
    <row r="47" spans="1:8" x14ac:dyDescent="0.2">
      <c r="A47" s="4">
        <v>42</v>
      </c>
      <c r="B47" s="33" t="s">
        <v>58</v>
      </c>
      <c r="C47" s="34">
        <f t="shared" si="0"/>
        <v>0</v>
      </c>
      <c r="D47" s="5"/>
      <c r="E47" s="5"/>
      <c r="F47" s="5"/>
      <c r="G47" s="5"/>
      <c r="H47" s="5"/>
    </row>
    <row r="48" spans="1:8" x14ac:dyDescent="0.2">
      <c r="A48" s="4">
        <v>43</v>
      </c>
      <c r="B48" s="33" t="s">
        <v>59</v>
      </c>
      <c r="C48" s="34">
        <f t="shared" si="0"/>
        <v>0</v>
      </c>
      <c r="D48" s="5"/>
      <c r="E48" s="5"/>
      <c r="F48" s="5"/>
      <c r="G48" s="5"/>
      <c r="H48" s="5"/>
    </row>
    <row r="49" spans="1:8" x14ac:dyDescent="0.2">
      <c r="A49" s="4">
        <v>44</v>
      </c>
      <c r="B49" s="33" t="s">
        <v>132</v>
      </c>
      <c r="C49" s="34">
        <f t="shared" si="0"/>
        <v>0</v>
      </c>
      <c r="D49" s="15">
        <f>SUM(D50:D53)</f>
        <v>0</v>
      </c>
      <c r="E49" s="15">
        <f>SUM(E50:E53)</f>
        <v>0</v>
      </c>
      <c r="F49" s="15">
        <f>SUM(F50:F53)</f>
        <v>0</v>
      </c>
      <c r="G49" s="15">
        <f>SUM(G50:G53)</f>
        <v>0</v>
      </c>
      <c r="H49" s="15">
        <f>SUM(H50:H53)</f>
        <v>0</v>
      </c>
    </row>
    <row r="50" spans="1:8" ht="25.5" x14ac:dyDescent="0.2">
      <c r="A50" s="4">
        <v>45</v>
      </c>
      <c r="B50" s="33" t="s">
        <v>133</v>
      </c>
      <c r="C50" s="34">
        <f t="shared" si="0"/>
        <v>0</v>
      </c>
      <c r="D50" s="5"/>
      <c r="E50" s="5"/>
      <c r="F50" s="5"/>
      <c r="G50" s="5"/>
      <c r="H50" s="5"/>
    </row>
    <row r="51" spans="1:8" ht="25.5" x14ac:dyDescent="0.2">
      <c r="A51" s="4">
        <v>46</v>
      </c>
      <c r="B51" s="33" t="s">
        <v>60</v>
      </c>
      <c r="C51" s="34">
        <f t="shared" si="0"/>
        <v>0</v>
      </c>
      <c r="D51" s="5"/>
      <c r="E51" s="5"/>
      <c r="F51" s="5"/>
      <c r="G51" s="5"/>
      <c r="H51" s="5"/>
    </row>
    <row r="52" spans="1:8" x14ac:dyDescent="0.2">
      <c r="A52" s="4">
        <v>47</v>
      </c>
      <c r="B52" s="33" t="s">
        <v>134</v>
      </c>
      <c r="C52" s="34">
        <f t="shared" si="0"/>
        <v>0</v>
      </c>
      <c r="D52" s="5"/>
      <c r="E52" s="5"/>
      <c r="F52" s="5"/>
      <c r="G52" s="5"/>
      <c r="H52" s="5"/>
    </row>
    <row r="53" spans="1:8" x14ac:dyDescent="0.2">
      <c r="A53" s="4">
        <v>48</v>
      </c>
      <c r="B53" s="33" t="s">
        <v>61</v>
      </c>
      <c r="C53" s="34">
        <f t="shared" si="0"/>
        <v>0</v>
      </c>
      <c r="D53" s="5"/>
      <c r="E53" s="5"/>
      <c r="F53" s="5"/>
      <c r="G53" s="5"/>
      <c r="H53" s="5"/>
    </row>
    <row r="54" spans="1:8" x14ac:dyDescent="0.2">
      <c r="A54" s="4">
        <v>49</v>
      </c>
      <c r="B54" s="33" t="s">
        <v>135</v>
      </c>
      <c r="C54" s="34">
        <f t="shared" si="0"/>
        <v>0</v>
      </c>
      <c r="D54" s="5"/>
      <c r="E54" s="5"/>
      <c r="F54" s="5"/>
      <c r="G54" s="5"/>
      <c r="H54" s="5"/>
    </row>
    <row r="55" spans="1:8" x14ac:dyDescent="0.2">
      <c r="A55" s="4">
        <v>50</v>
      </c>
      <c r="B55" s="33" t="s">
        <v>136</v>
      </c>
      <c r="C55" s="34">
        <f t="shared" si="0"/>
        <v>0</v>
      </c>
      <c r="D55" s="8"/>
      <c r="E55" s="8"/>
      <c r="F55" s="8"/>
      <c r="G55" s="8"/>
      <c r="H55" s="8"/>
    </row>
    <row r="56" spans="1:8" x14ac:dyDescent="0.2">
      <c r="A56" s="4">
        <v>51</v>
      </c>
      <c r="B56" s="33" t="s">
        <v>62</v>
      </c>
      <c r="C56" s="34">
        <f t="shared" si="0"/>
        <v>0</v>
      </c>
      <c r="D56" s="5"/>
      <c r="E56" s="5"/>
      <c r="F56" s="5"/>
      <c r="G56" s="5"/>
      <c r="H56" s="5"/>
    </row>
    <row r="57" spans="1:8" ht="25.5" x14ac:dyDescent="0.2">
      <c r="A57" s="4">
        <v>52</v>
      </c>
      <c r="B57" s="33" t="s">
        <v>137</v>
      </c>
      <c r="C57" s="34">
        <f t="shared" si="0"/>
        <v>0</v>
      </c>
      <c r="D57" s="5"/>
      <c r="E57" s="5"/>
      <c r="F57" s="5"/>
      <c r="G57" s="5"/>
      <c r="H57" s="5"/>
    </row>
    <row r="58" spans="1:8" x14ac:dyDescent="0.2">
      <c r="A58" s="4">
        <v>53</v>
      </c>
      <c r="B58" s="33" t="s">
        <v>138</v>
      </c>
      <c r="C58" s="34">
        <f t="shared" si="0"/>
        <v>0</v>
      </c>
      <c r="D58" s="5"/>
      <c r="E58" s="5"/>
      <c r="F58" s="5"/>
      <c r="G58" s="5"/>
      <c r="H58" s="5"/>
    </row>
    <row r="59" spans="1:8" x14ac:dyDescent="0.2">
      <c r="A59" s="4">
        <v>54</v>
      </c>
      <c r="B59" s="33" t="s">
        <v>63</v>
      </c>
      <c r="C59" s="34">
        <f t="shared" si="0"/>
        <v>0</v>
      </c>
      <c r="D59" s="5"/>
      <c r="E59" s="5"/>
      <c r="F59" s="5"/>
      <c r="G59" s="5"/>
      <c r="H59" s="5"/>
    </row>
    <row r="60" spans="1:8" x14ac:dyDescent="0.2">
      <c r="A60" s="4">
        <v>55</v>
      </c>
      <c r="B60" s="33" t="s">
        <v>139</v>
      </c>
      <c r="C60" s="34">
        <f t="shared" si="0"/>
        <v>0</v>
      </c>
      <c r="D60" s="5"/>
      <c r="E60" s="3"/>
      <c r="F60" s="3"/>
      <c r="G60" s="3"/>
      <c r="H60" s="3"/>
    </row>
    <row r="61" spans="1:8" x14ac:dyDescent="0.2">
      <c r="A61" s="4">
        <v>56</v>
      </c>
      <c r="B61" s="38" t="s">
        <v>64</v>
      </c>
      <c r="C61" s="34">
        <f t="shared" si="0"/>
        <v>0</v>
      </c>
      <c r="D61" s="6">
        <f>D40+D41+D46+D49+D54+D55+D56+D57+D58+D59+D60</f>
        <v>0</v>
      </c>
      <c r="E61" s="6">
        <f>E40+E41+E46+E49+E54+E55+E56+E57+E58+E59+E60</f>
        <v>0</v>
      </c>
      <c r="F61" s="6">
        <f>F40+F41+F46+F49+F54+F55+F56+F57+F58+F59+F60</f>
        <v>0</v>
      </c>
      <c r="G61" s="6">
        <f>G40+G41+G46+G49+G54+G55+G56+G57+G58+G59+G60</f>
        <v>0</v>
      </c>
      <c r="H61" s="6">
        <f>H40+H41+H46+H49+H54+H55+H56+H57+H58+H59+H60</f>
        <v>0</v>
      </c>
    </row>
    <row r="62" spans="1:8" x14ac:dyDescent="0.2">
      <c r="A62" s="4">
        <v>57</v>
      </c>
      <c r="B62" s="33" t="s">
        <v>140</v>
      </c>
      <c r="C62" s="34">
        <f t="shared" si="0"/>
        <v>0</v>
      </c>
      <c r="D62" s="5"/>
      <c r="E62" s="5"/>
      <c r="F62" s="5"/>
      <c r="G62" s="3"/>
      <c r="H62" s="3"/>
    </row>
    <row r="63" spans="1:8" x14ac:dyDescent="0.2">
      <c r="A63" s="4">
        <v>58</v>
      </c>
      <c r="B63" s="33" t="s">
        <v>141</v>
      </c>
      <c r="C63" s="34">
        <f t="shared" si="0"/>
        <v>0</v>
      </c>
      <c r="D63" s="5"/>
      <c r="E63" s="5"/>
      <c r="F63" s="5"/>
      <c r="G63" s="3"/>
      <c r="H63" s="3"/>
    </row>
    <row r="64" spans="1:8" x14ac:dyDescent="0.2">
      <c r="A64" s="4">
        <v>59</v>
      </c>
      <c r="B64" s="38" t="s">
        <v>65</v>
      </c>
      <c r="C64" s="34">
        <f t="shared" si="0"/>
        <v>0</v>
      </c>
      <c r="D64" s="6">
        <f>SUM(D62:D63)</f>
        <v>0</v>
      </c>
      <c r="E64" s="6">
        <f>SUM(E62:E63)</f>
        <v>0</v>
      </c>
      <c r="F64" s="6">
        <f>SUM(F62:F63)</f>
        <v>0</v>
      </c>
      <c r="G64" s="6">
        <f>SUM(G62:G63)</f>
        <v>0</v>
      </c>
      <c r="H64" s="6">
        <f>SUM(H62:H63)</f>
        <v>0</v>
      </c>
    </row>
    <row r="65" spans="1:8" x14ac:dyDescent="0.2">
      <c r="A65" s="4">
        <v>60</v>
      </c>
      <c r="B65" s="132" t="s">
        <v>93</v>
      </c>
      <c r="C65" s="34">
        <f t="shared" si="0"/>
        <v>0</v>
      </c>
      <c r="D65" s="28"/>
      <c r="E65" s="28"/>
      <c r="F65" s="28"/>
      <c r="G65" s="28"/>
      <c r="H65" s="28"/>
    </row>
    <row r="66" spans="1:8" x14ac:dyDescent="0.2">
      <c r="A66" s="4">
        <v>61</v>
      </c>
      <c r="B66" s="133" t="s">
        <v>92</v>
      </c>
      <c r="C66" s="34">
        <f t="shared" si="0"/>
        <v>0</v>
      </c>
      <c r="D66" s="6">
        <f>D65</f>
        <v>0</v>
      </c>
      <c r="E66" s="6">
        <f>E65</f>
        <v>0</v>
      </c>
      <c r="F66" s="6">
        <f>F65</f>
        <v>0</v>
      </c>
      <c r="G66" s="6">
        <f>G65</f>
        <v>0</v>
      </c>
      <c r="H66" s="6">
        <f>H65</f>
        <v>0</v>
      </c>
    </row>
    <row r="67" spans="1:8" ht="25.5" x14ac:dyDescent="0.2">
      <c r="A67" s="4">
        <v>62</v>
      </c>
      <c r="B67" s="33" t="s">
        <v>66</v>
      </c>
      <c r="C67" s="34">
        <f t="shared" si="0"/>
        <v>0</v>
      </c>
      <c r="D67" s="5"/>
      <c r="E67" s="5"/>
      <c r="F67" s="5"/>
      <c r="G67" s="5"/>
      <c r="H67" s="5"/>
    </row>
    <row r="68" spans="1:8" x14ac:dyDescent="0.2">
      <c r="A68" s="4">
        <v>63</v>
      </c>
      <c r="B68" s="33" t="s">
        <v>67</v>
      </c>
      <c r="C68" s="34">
        <f t="shared" si="0"/>
        <v>0</v>
      </c>
      <c r="D68" s="5"/>
      <c r="E68" s="5"/>
      <c r="F68" s="5"/>
      <c r="G68" s="5"/>
      <c r="H68" s="5"/>
    </row>
    <row r="69" spans="1:8" x14ac:dyDescent="0.2">
      <c r="A69" s="4">
        <v>64</v>
      </c>
      <c r="B69" s="33" t="s">
        <v>68</v>
      </c>
      <c r="C69" s="34">
        <f t="shared" si="0"/>
        <v>0</v>
      </c>
      <c r="D69" s="3"/>
      <c r="E69" s="3"/>
      <c r="F69" s="3"/>
      <c r="G69" s="3"/>
      <c r="H69" s="3"/>
    </row>
    <row r="70" spans="1:8" x14ac:dyDescent="0.2">
      <c r="A70" s="4">
        <v>65</v>
      </c>
      <c r="B70" s="38" t="s">
        <v>69</v>
      </c>
      <c r="C70" s="34">
        <f t="shared" si="0"/>
        <v>0</v>
      </c>
      <c r="D70" s="16">
        <f>SUM(D67:D69)</f>
        <v>0</v>
      </c>
      <c r="E70" s="16">
        <f>SUM(E67:E69)</f>
        <v>0</v>
      </c>
      <c r="F70" s="16">
        <f>SUM(F67:F69)</f>
        <v>0</v>
      </c>
      <c r="G70" s="16">
        <f>SUM(G67:G69)</f>
        <v>0</v>
      </c>
      <c r="H70" s="16">
        <f>SUM(H67:H69)</f>
        <v>0</v>
      </c>
    </row>
    <row r="71" spans="1:8" x14ac:dyDescent="0.2">
      <c r="A71" s="4">
        <v>66</v>
      </c>
      <c r="B71" s="43" t="s">
        <v>70</v>
      </c>
      <c r="C71" s="34">
        <f t="shared" ref="C71:C110" si="1">SUM(D71:H71)</f>
        <v>8172039</v>
      </c>
      <c r="D71" s="29">
        <f>D20+D28+D39+D61+D64+D66+D70</f>
        <v>8172039</v>
      </c>
      <c r="E71" s="29">
        <f>E20+E28+E39+E61+E64+E66+E70</f>
        <v>0</v>
      </c>
      <c r="F71" s="29">
        <f>F20+F28+F39+F61+F64+F66+F70</f>
        <v>0</v>
      </c>
      <c r="G71" s="29">
        <f>G20+G28+G39+G61+G64+G66+G70</f>
        <v>0</v>
      </c>
      <c r="H71" s="29">
        <f>H20+H28+H39+H61+H64+H66+H70</f>
        <v>0</v>
      </c>
    </row>
    <row r="72" spans="1:8" ht="25.5" x14ac:dyDescent="0.2">
      <c r="A72" s="4">
        <v>67</v>
      </c>
      <c r="B72" s="35" t="s">
        <v>142</v>
      </c>
      <c r="C72" s="34">
        <f t="shared" si="1"/>
        <v>0</v>
      </c>
      <c r="D72" s="28"/>
      <c r="E72" s="28"/>
      <c r="F72" s="28"/>
      <c r="G72" s="28"/>
      <c r="H72" s="28"/>
    </row>
    <row r="73" spans="1:8" ht="25.5" x14ac:dyDescent="0.2">
      <c r="A73" s="4">
        <v>68</v>
      </c>
      <c r="B73" s="33" t="s">
        <v>143</v>
      </c>
      <c r="C73" s="34">
        <f t="shared" si="1"/>
        <v>0</v>
      </c>
      <c r="D73" s="5"/>
      <c r="E73" s="5"/>
      <c r="F73" s="5"/>
      <c r="G73" s="5"/>
      <c r="H73" s="5"/>
    </row>
    <row r="74" spans="1:8" x14ac:dyDescent="0.2">
      <c r="A74" s="4">
        <v>69</v>
      </c>
      <c r="B74" s="33" t="s">
        <v>71</v>
      </c>
      <c r="C74" s="34">
        <f t="shared" si="1"/>
        <v>0</v>
      </c>
      <c r="D74" s="5"/>
      <c r="E74" s="5"/>
      <c r="F74" s="5"/>
      <c r="G74" s="5"/>
      <c r="H74" s="5"/>
    </row>
    <row r="75" spans="1:8" x14ac:dyDescent="0.2">
      <c r="A75" s="4">
        <v>70</v>
      </c>
      <c r="B75" s="33" t="s">
        <v>144</v>
      </c>
      <c r="C75" s="34">
        <f t="shared" si="1"/>
        <v>8172039</v>
      </c>
      <c r="D75" s="5"/>
      <c r="E75" s="5">
        <f>E121</f>
        <v>8172039</v>
      </c>
      <c r="F75" s="5"/>
      <c r="G75" s="5"/>
      <c r="H75" s="5"/>
    </row>
    <row r="76" spans="1:8" x14ac:dyDescent="0.2">
      <c r="A76" s="4">
        <v>71</v>
      </c>
      <c r="B76" s="33" t="s">
        <v>72</v>
      </c>
      <c r="C76" s="34">
        <f t="shared" si="1"/>
        <v>8172039</v>
      </c>
      <c r="D76" s="14">
        <f>SUM(D72:D75)</f>
        <v>0</v>
      </c>
      <c r="E76" s="14">
        <f>SUM(E72:E75)</f>
        <v>8172039</v>
      </c>
      <c r="F76" s="14">
        <f>SUM(F72:F75)</f>
        <v>0</v>
      </c>
      <c r="G76" s="14">
        <f>SUM(G72:G75)</f>
        <v>0</v>
      </c>
      <c r="H76" s="14">
        <f>SUM(H72:H75)</f>
        <v>0</v>
      </c>
    </row>
    <row r="77" spans="1:8" ht="13.5" thickBot="1" x14ac:dyDescent="0.25">
      <c r="A77" s="4">
        <v>72</v>
      </c>
      <c r="B77" s="79" t="s">
        <v>73</v>
      </c>
      <c r="C77" s="134">
        <f t="shared" si="1"/>
        <v>8172039</v>
      </c>
      <c r="D77" s="73">
        <f>D76</f>
        <v>0</v>
      </c>
      <c r="E77" s="73">
        <f>E76</f>
        <v>8172039</v>
      </c>
      <c r="F77" s="73">
        <f>F76</f>
        <v>0</v>
      </c>
      <c r="G77" s="73">
        <f>G76</f>
        <v>0</v>
      </c>
      <c r="H77" s="73">
        <f>H76</f>
        <v>0</v>
      </c>
    </row>
    <row r="78" spans="1:8" ht="13.5" thickBot="1" x14ac:dyDescent="0.25">
      <c r="A78" s="4">
        <v>73</v>
      </c>
      <c r="B78" s="50" t="s">
        <v>37</v>
      </c>
      <c r="C78" s="54">
        <f t="shared" si="1"/>
        <v>16344078</v>
      </c>
      <c r="D78" s="55">
        <f>D71+D77</f>
        <v>8172039</v>
      </c>
      <c r="E78" s="55">
        <f>E71+E77</f>
        <v>8172039</v>
      </c>
      <c r="F78" s="55">
        <f>F71+F77</f>
        <v>0</v>
      </c>
      <c r="G78" s="55">
        <f>G71+G77</f>
        <v>0</v>
      </c>
      <c r="H78" s="56">
        <f>H71+H77</f>
        <v>0</v>
      </c>
    </row>
    <row r="79" spans="1:8" ht="13.5" thickTop="1" x14ac:dyDescent="0.2">
      <c r="A79" s="4">
        <v>74</v>
      </c>
      <c r="B79" s="52" t="s">
        <v>3</v>
      </c>
      <c r="C79" s="53">
        <f t="shared" si="1"/>
        <v>6801196</v>
      </c>
      <c r="D79" s="57"/>
      <c r="E79" s="57">
        <v>6801196</v>
      </c>
      <c r="F79" s="57"/>
      <c r="G79" s="57"/>
      <c r="H79" s="57"/>
    </row>
    <row r="80" spans="1:8" ht="25.5" x14ac:dyDescent="0.2">
      <c r="A80" s="4">
        <v>75</v>
      </c>
      <c r="B80" s="47" t="s">
        <v>4</v>
      </c>
      <c r="C80" s="34">
        <f t="shared" si="1"/>
        <v>1370843</v>
      </c>
      <c r="D80" s="48"/>
      <c r="E80" s="48">
        <v>1370843</v>
      </c>
      <c r="F80" s="48"/>
      <c r="G80" s="48"/>
      <c r="H80" s="48"/>
    </row>
    <row r="81" spans="1:8" x14ac:dyDescent="0.2">
      <c r="A81" s="4">
        <v>76</v>
      </c>
      <c r="B81" s="47" t="s">
        <v>5</v>
      </c>
      <c r="C81" s="34">
        <f t="shared" si="1"/>
        <v>0</v>
      </c>
      <c r="D81" s="48"/>
      <c r="E81" s="48"/>
      <c r="F81" s="48"/>
      <c r="G81" s="48"/>
      <c r="H81" s="48"/>
    </row>
    <row r="82" spans="1:8" x14ac:dyDescent="0.2">
      <c r="A82" s="4">
        <v>77</v>
      </c>
      <c r="B82" s="18" t="s">
        <v>6</v>
      </c>
      <c r="C82" s="49">
        <f t="shared" si="1"/>
        <v>0</v>
      </c>
      <c r="D82" s="66">
        <f>D83</f>
        <v>0</v>
      </c>
      <c r="E82" s="7">
        <f>E83</f>
        <v>0</v>
      </c>
      <c r="F82" s="7">
        <f>F83</f>
        <v>0</v>
      </c>
      <c r="G82" s="7">
        <f>G83</f>
        <v>0</v>
      </c>
      <c r="H82" s="7">
        <f>H83</f>
        <v>0</v>
      </c>
    </row>
    <row r="83" spans="1:8" ht="25.5" x14ac:dyDescent="0.2">
      <c r="A83" s="4">
        <v>78</v>
      </c>
      <c r="B83" s="18" t="s">
        <v>7</v>
      </c>
      <c r="C83" s="49">
        <f t="shared" si="1"/>
        <v>0</v>
      </c>
      <c r="D83" s="67"/>
      <c r="E83" s="5"/>
      <c r="F83" s="5"/>
      <c r="G83" s="5"/>
      <c r="H83" s="5"/>
    </row>
    <row r="84" spans="1:8" x14ac:dyDescent="0.2">
      <c r="A84" s="4">
        <v>79</v>
      </c>
      <c r="B84" s="18" t="s">
        <v>8</v>
      </c>
      <c r="C84" s="49">
        <f t="shared" si="1"/>
        <v>0</v>
      </c>
      <c r="D84" s="66">
        <f>D85</f>
        <v>0</v>
      </c>
      <c r="E84" s="7">
        <f>E85</f>
        <v>0</v>
      </c>
      <c r="F84" s="7">
        <f>F85</f>
        <v>0</v>
      </c>
      <c r="G84" s="7">
        <f>G85</f>
        <v>0</v>
      </c>
      <c r="H84" s="7">
        <f>H85</f>
        <v>0</v>
      </c>
    </row>
    <row r="85" spans="1:8" x14ac:dyDescent="0.2">
      <c r="A85" s="4">
        <v>80</v>
      </c>
      <c r="B85" s="18" t="s">
        <v>9</v>
      </c>
      <c r="C85" s="49">
        <f t="shared" si="1"/>
        <v>0</v>
      </c>
      <c r="D85" s="66"/>
      <c r="E85" s="7"/>
      <c r="F85" s="7"/>
      <c r="G85" s="7"/>
      <c r="H85" s="7"/>
    </row>
    <row r="86" spans="1:8" x14ac:dyDescent="0.2">
      <c r="A86" s="4">
        <v>81</v>
      </c>
      <c r="B86" s="18" t="s">
        <v>10</v>
      </c>
      <c r="C86" s="49">
        <f t="shared" si="1"/>
        <v>0</v>
      </c>
      <c r="D86" s="66">
        <f>SUM(D87:D88)</f>
        <v>0</v>
      </c>
      <c r="E86" s="7">
        <f>SUM(E87:E88)</f>
        <v>0</v>
      </c>
      <c r="F86" s="7">
        <f>SUM(F87:F88)</f>
        <v>0</v>
      </c>
      <c r="G86" s="7">
        <f>SUM(G87:G88)</f>
        <v>0</v>
      </c>
      <c r="H86" s="7">
        <f>SUM(H87:H88)</f>
        <v>0</v>
      </c>
    </row>
    <row r="87" spans="1:8" x14ac:dyDescent="0.2">
      <c r="A87" s="4">
        <v>82</v>
      </c>
      <c r="B87" s="18" t="s">
        <v>11</v>
      </c>
      <c r="C87" s="49">
        <f t="shared" si="1"/>
        <v>0</v>
      </c>
      <c r="D87" s="67"/>
      <c r="E87" s="5"/>
      <c r="F87" s="5"/>
      <c r="G87" s="5"/>
      <c r="H87" s="5"/>
    </row>
    <row r="88" spans="1:8" x14ac:dyDescent="0.2">
      <c r="A88" s="4">
        <v>83</v>
      </c>
      <c r="B88" s="18" t="s">
        <v>12</v>
      </c>
      <c r="C88" s="49">
        <f t="shared" si="1"/>
        <v>0</v>
      </c>
      <c r="D88" s="67"/>
      <c r="E88" s="5"/>
      <c r="F88" s="5"/>
      <c r="G88" s="5"/>
      <c r="H88" s="5"/>
    </row>
    <row r="89" spans="1:8" x14ac:dyDescent="0.2">
      <c r="A89" s="4">
        <v>84</v>
      </c>
      <c r="B89" s="20" t="s">
        <v>13</v>
      </c>
      <c r="C89" s="49">
        <f t="shared" si="1"/>
        <v>0</v>
      </c>
      <c r="D89" s="64">
        <f>D82+D84+D86</f>
        <v>0</v>
      </c>
      <c r="E89" s="9">
        <f>E82+E84+E86</f>
        <v>0</v>
      </c>
      <c r="F89" s="9">
        <f>F82+F84+F86</f>
        <v>0</v>
      </c>
      <c r="G89" s="9">
        <f>G82+G84+G86</f>
        <v>0</v>
      </c>
      <c r="H89" s="9">
        <f>H82+H84+H86</f>
        <v>0</v>
      </c>
    </row>
    <row r="90" spans="1:8" x14ac:dyDescent="0.2">
      <c r="A90" s="4">
        <v>85</v>
      </c>
      <c r="B90" s="18" t="s">
        <v>14</v>
      </c>
      <c r="C90" s="49">
        <f t="shared" si="1"/>
        <v>0</v>
      </c>
      <c r="D90" s="67"/>
      <c r="E90" s="5"/>
      <c r="F90" s="5"/>
      <c r="G90" s="5"/>
      <c r="H90" s="5"/>
    </row>
    <row r="91" spans="1:8" ht="25.5" x14ac:dyDescent="0.2">
      <c r="A91" s="4">
        <v>86</v>
      </c>
      <c r="B91" s="18" t="s">
        <v>15</v>
      </c>
      <c r="C91" s="49">
        <f t="shared" si="1"/>
        <v>0</v>
      </c>
      <c r="D91" s="68">
        <f>SUM(D92:D95)</f>
        <v>0</v>
      </c>
      <c r="E91" s="6">
        <f>SUM(E92:E95)</f>
        <v>0</v>
      </c>
      <c r="F91" s="6">
        <f>SUM(F92:F95)</f>
        <v>0</v>
      </c>
      <c r="G91" s="6">
        <f>SUM(G92:G95)</f>
        <v>0</v>
      </c>
      <c r="H91" s="6">
        <f>SUM(H92:H95)</f>
        <v>0</v>
      </c>
    </row>
    <row r="92" spans="1:8" x14ac:dyDescent="0.2">
      <c r="A92" s="4">
        <v>87</v>
      </c>
      <c r="B92" s="18" t="s">
        <v>147</v>
      </c>
      <c r="C92" s="49">
        <f t="shared" si="1"/>
        <v>0</v>
      </c>
      <c r="D92" s="67"/>
      <c r="E92" s="5"/>
      <c r="F92" s="5"/>
      <c r="G92" s="5"/>
      <c r="H92" s="5"/>
    </row>
    <row r="93" spans="1:8" x14ac:dyDescent="0.2">
      <c r="A93" s="4">
        <v>88</v>
      </c>
      <c r="B93" s="18" t="s">
        <v>16</v>
      </c>
      <c r="C93" s="49">
        <f t="shared" si="1"/>
        <v>0</v>
      </c>
      <c r="D93" s="67"/>
      <c r="E93" s="5"/>
      <c r="F93" s="5"/>
      <c r="G93" s="5"/>
      <c r="H93" s="5"/>
    </row>
    <row r="94" spans="1:8" x14ac:dyDescent="0.2">
      <c r="A94" s="4">
        <v>89</v>
      </c>
      <c r="B94" s="18" t="s">
        <v>17</v>
      </c>
      <c r="C94" s="49">
        <f t="shared" si="1"/>
        <v>0</v>
      </c>
      <c r="D94" s="67"/>
      <c r="E94" s="5"/>
      <c r="F94" s="5"/>
      <c r="G94" s="5"/>
      <c r="H94" s="5"/>
    </row>
    <row r="95" spans="1:8" x14ac:dyDescent="0.2">
      <c r="A95" s="4">
        <v>90</v>
      </c>
      <c r="B95" s="18" t="s">
        <v>18</v>
      </c>
      <c r="C95" s="49">
        <f t="shared" si="1"/>
        <v>0</v>
      </c>
      <c r="D95" s="67"/>
      <c r="E95" s="5"/>
      <c r="F95" s="5"/>
      <c r="G95" s="5"/>
      <c r="H95" s="5"/>
    </row>
    <row r="96" spans="1:8" ht="25.5" x14ac:dyDescent="0.2">
      <c r="A96" s="4">
        <v>91</v>
      </c>
      <c r="B96" s="18" t="s">
        <v>148</v>
      </c>
      <c r="C96" s="49">
        <f t="shared" si="1"/>
        <v>0</v>
      </c>
      <c r="D96" s="67"/>
      <c r="E96" s="5"/>
      <c r="F96" s="5"/>
      <c r="G96" s="5"/>
      <c r="H96" s="5"/>
    </row>
    <row r="97" spans="1:8" x14ac:dyDescent="0.2">
      <c r="A97" s="4">
        <v>92</v>
      </c>
      <c r="B97" s="18" t="s">
        <v>149</v>
      </c>
      <c r="C97" s="49">
        <f t="shared" si="1"/>
        <v>0</v>
      </c>
      <c r="D97" s="67"/>
      <c r="E97" s="5"/>
      <c r="F97" s="5"/>
      <c r="G97" s="5"/>
      <c r="H97" s="5"/>
    </row>
    <row r="98" spans="1:8" x14ac:dyDescent="0.2">
      <c r="A98" s="4">
        <v>93</v>
      </c>
      <c r="B98" s="18" t="s">
        <v>19</v>
      </c>
      <c r="C98" s="49">
        <f t="shared" si="1"/>
        <v>0</v>
      </c>
      <c r="D98" s="67"/>
      <c r="E98" s="5"/>
      <c r="F98" s="5"/>
      <c r="G98" s="5"/>
      <c r="H98" s="5"/>
    </row>
    <row r="99" spans="1:8" x14ac:dyDescent="0.2">
      <c r="A99" s="4">
        <v>94</v>
      </c>
      <c r="B99" s="20" t="s">
        <v>20</v>
      </c>
      <c r="C99" s="49">
        <f t="shared" si="1"/>
        <v>0</v>
      </c>
      <c r="D99" s="64">
        <f>D90+D91+D96+D97+D98</f>
        <v>0</v>
      </c>
      <c r="E99" s="9">
        <f>E90+E91+E96+E97+E98</f>
        <v>0</v>
      </c>
      <c r="F99" s="9">
        <f>F90+F91+F96+F97+F98</f>
        <v>0</v>
      </c>
      <c r="G99" s="9">
        <f>G90+G91+G96+G97+G98</f>
        <v>0</v>
      </c>
      <c r="H99" s="9">
        <f>H90+H91+H96+H97+H98</f>
        <v>0</v>
      </c>
    </row>
    <row r="100" spans="1:8" x14ac:dyDescent="0.2">
      <c r="A100" s="4">
        <v>95</v>
      </c>
      <c r="B100" s="18" t="s">
        <v>21</v>
      </c>
      <c r="C100" s="49">
        <f t="shared" si="1"/>
        <v>0</v>
      </c>
      <c r="D100" s="67"/>
      <c r="E100" s="5"/>
      <c r="F100" s="5"/>
      <c r="G100" s="5"/>
      <c r="H100" s="5"/>
    </row>
    <row r="101" spans="1:8" x14ac:dyDescent="0.2">
      <c r="A101" s="4">
        <v>96</v>
      </c>
      <c r="B101" s="18" t="s">
        <v>22</v>
      </c>
      <c r="C101" s="49">
        <f t="shared" si="1"/>
        <v>0</v>
      </c>
      <c r="D101" s="67"/>
      <c r="E101" s="5"/>
      <c r="F101" s="5"/>
      <c r="G101" s="5"/>
      <c r="H101" s="5"/>
    </row>
    <row r="102" spans="1:8" x14ac:dyDescent="0.2">
      <c r="A102" s="4">
        <v>97</v>
      </c>
      <c r="B102" s="18" t="s">
        <v>23</v>
      </c>
      <c r="C102" s="49">
        <f t="shared" si="1"/>
        <v>0</v>
      </c>
      <c r="D102" s="67"/>
      <c r="E102" s="5"/>
      <c r="F102" s="5"/>
      <c r="G102" s="5"/>
      <c r="H102" s="5"/>
    </row>
    <row r="103" spans="1:8" x14ac:dyDescent="0.2">
      <c r="A103" s="4">
        <v>98</v>
      </c>
      <c r="B103" s="18" t="s">
        <v>24</v>
      </c>
      <c r="C103" s="49">
        <f t="shared" si="1"/>
        <v>0</v>
      </c>
      <c r="D103" s="67"/>
      <c r="E103" s="5"/>
      <c r="F103" s="5"/>
      <c r="G103" s="5"/>
      <c r="H103" s="5"/>
    </row>
    <row r="104" spans="1:8" ht="25.5" x14ac:dyDescent="0.2">
      <c r="A104" s="4">
        <v>99</v>
      </c>
      <c r="B104" s="18" t="s">
        <v>25</v>
      </c>
      <c r="C104" s="49">
        <f t="shared" si="1"/>
        <v>0</v>
      </c>
      <c r="D104" s="67"/>
      <c r="E104" s="5"/>
      <c r="F104" s="5"/>
      <c r="G104" s="5"/>
      <c r="H104" s="5"/>
    </row>
    <row r="105" spans="1:8" x14ac:dyDescent="0.2">
      <c r="A105" s="4">
        <v>100</v>
      </c>
      <c r="B105" s="20" t="s">
        <v>26</v>
      </c>
      <c r="C105" s="49">
        <f t="shared" si="1"/>
        <v>0</v>
      </c>
      <c r="D105" s="64">
        <f>SUM(D100:D104)</f>
        <v>0</v>
      </c>
      <c r="E105" s="9">
        <f>SUM(E100:E104)</f>
        <v>0</v>
      </c>
      <c r="F105" s="9">
        <f>SUM(F100:F104)</f>
        <v>0</v>
      </c>
      <c r="G105" s="9">
        <f>SUM(G100:G104)</f>
        <v>0</v>
      </c>
      <c r="H105" s="9">
        <f>SUM(H100:H104)</f>
        <v>0</v>
      </c>
    </row>
    <row r="106" spans="1:8" x14ac:dyDescent="0.2">
      <c r="A106" s="4">
        <v>101</v>
      </c>
      <c r="B106" s="18" t="s">
        <v>27</v>
      </c>
      <c r="C106" s="49">
        <f t="shared" si="1"/>
        <v>0</v>
      </c>
      <c r="D106" s="67"/>
      <c r="E106" s="5"/>
      <c r="F106" s="5"/>
      <c r="G106" s="5"/>
      <c r="H106" s="5"/>
    </row>
    <row r="107" spans="1:8" x14ac:dyDescent="0.2">
      <c r="A107" s="4">
        <v>102</v>
      </c>
      <c r="B107" s="18" t="s">
        <v>150</v>
      </c>
      <c r="C107" s="49">
        <f t="shared" si="1"/>
        <v>0</v>
      </c>
      <c r="D107" s="67"/>
      <c r="E107" s="5"/>
      <c r="F107" s="5"/>
      <c r="G107" s="5"/>
      <c r="H107" s="5"/>
    </row>
    <row r="108" spans="1:8" x14ac:dyDescent="0.2">
      <c r="A108" s="4">
        <v>103</v>
      </c>
      <c r="B108" s="18" t="s">
        <v>28</v>
      </c>
      <c r="C108" s="49">
        <f t="shared" si="1"/>
        <v>0</v>
      </c>
      <c r="D108" s="67"/>
      <c r="E108" s="5"/>
      <c r="F108" s="5"/>
      <c r="G108" s="5"/>
      <c r="H108" s="5"/>
    </row>
    <row r="109" spans="1:8" ht="25.5" x14ac:dyDescent="0.2">
      <c r="A109" s="4">
        <v>104</v>
      </c>
      <c r="B109" s="18" t="s">
        <v>29</v>
      </c>
      <c r="C109" s="49">
        <f t="shared" si="1"/>
        <v>0</v>
      </c>
      <c r="D109" s="67"/>
      <c r="E109" s="5"/>
      <c r="F109" s="5"/>
      <c r="G109" s="5"/>
      <c r="H109" s="5"/>
    </row>
    <row r="110" spans="1:8" x14ac:dyDescent="0.2">
      <c r="A110" s="4">
        <v>105</v>
      </c>
      <c r="B110" s="20" t="s">
        <v>30</v>
      </c>
      <c r="C110" s="49">
        <f t="shared" si="1"/>
        <v>0</v>
      </c>
      <c r="D110" s="64">
        <f>SUM(D106:D109)</f>
        <v>0</v>
      </c>
      <c r="E110" s="9">
        <f>SUM(E106:E109)</f>
        <v>0</v>
      </c>
      <c r="F110" s="9">
        <f>SUM(F106:F109)</f>
        <v>0</v>
      </c>
      <c r="G110" s="9">
        <f>SUM(G106:G109)</f>
        <v>0</v>
      </c>
      <c r="H110" s="9">
        <f>SUM(H106:H109)</f>
        <v>0</v>
      </c>
    </row>
    <row r="111" spans="1:8" ht="25.5" x14ac:dyDescent="0.2">
      <c r="A111" s="4">
        <v>106</v>
      </c>
      <c r="B111" s="18" t="s">
        <v>182</v>
      </c>
      <c r="C111" s="49">
        <f>SUM(D111:H111)</f>
        <v>0</v>
      </c>
      <c r="D111" s="66"/>
      <c r="E111" s="7">
        <f>SUM(E112:E114)</f>
        <v>0</v>
      </c>
      <c r="F111" s="7">
        <f>SUM(F112:F114)</f>
        <v>0</v>
      </c>
      <c r="G111" s="7">
        <f>SUM(G112:G114)</f>
        <v>0</v>
      </c>
      <c r="H111" s="7">
        <f>SUM(H112:H114)</f>
        <v>0</v>
      </c>
    </row>
    <row r="112" spans="1:8" x14ac:dyDescent="0.2">
      <c r="A112" s="4">
        <v>107</v>
      </c>
      <c r="B112" s="18" t="s">
        <v>183</v>
      </c>
      <c r="C112" s="49">
        <f t="shared" ref="C112:C121" si="2">SUM(D112:H112)</f>
        <v>0</v>
      </c>
      <c r="D112" s="67"/>
      <c r="E112" s="5"/>
      <c r="F112" s="5"/>
      <c r="G112" s="5"/>
      <c r="H112" s="5"/>
    </row>
    <row r="113" spans="1:8" ht="25.5" x14ac:dyDescent="0.2">
      <c r="A113" s="4">
        <v>108</v>
      </c>
      <c r="B113" s="18" t="s">
        <v>151</v>
      </c>
      <c r="C113" s="49">
        <f t="shared" si="2"/>
        <v>0</v>
      </c>
      <c r="D113" s="67"/>
      <c r="E113" s="5"/>
      <c r="F113" s="5"/>
      <c r="G113" s="5"/>
      <c r="H113" s="5"/>
    </row>
    <row r="114" spans="1:8" x14ac:dyDescent="0.2">
      <c r="A114" s="4">
        <v>109</v>
      </c>
      <c r="B114" s="18" t="s">
        <v>152</v>
      </c>
      <c r="C114" s="49">
        <f t="shared" si="2"/>
        <v>0</v>
      </c>
      <c r="D114" s="67"/>
      <c r="E114" s="5"/>
      <c r="F114" s="5"/>
      <c r="G114" s="5"/>
      <c r="H114" s="5"/>
    </row>
    <row r="115" spans="1:8" x14ac:dyDescent="0.2">
      <c r="A115" s="4">
        <v>110</v>
      </c>
      <c r="B115" s="20" t="s">
        <v>31</v>
      </c>
      <c r="C115" s="49">
        <f t="shared" si="2"/>
        <v>0</v>
      </c>
      <c r="D115" s="64">
        <f>D111</f>
        <v>0</v>
      </c>
      <c r="E115" s="9">
        <f>E111</f>
        <v>0</v>
      </c>
      <c r="F115" s="9">
        <f>F111</f>
        <v>0</v>
      </c>
      <c r="G115" s="9">
        <f>G111</f>
        <v>0</v>
      </c>
      <c r="H115" s="9">
        <f>H111</f>
        <v>0</v>
      </c>
    </row>
    <row r="116" spans="1:8" x14ac:dyDescent="0.2">
      <c r="A116" s="4">
        <v>111</v>
      </c>
      <c r="B116" s="19" t="s">
        <v>32</v>
      </c>
      <c r="C116" s="49">
        <f t="shared" si="2"/>
        <v>8172039</v>
      </c>
      <c r="D116" s="69">
        <f>D79+D80+D81+D89+D99+D105+D110+D115</f>
        <v>0</v>
      </c>
      <c r="E116" s="10">
        <f>E79+E80+E81+E89+E99+E105+E110+E115</f>
        <v>8172039</v>
      </c>
      <c r="F116" s="10">
        <f>F79+F80+F81+F89+F99+F105+F110+F115</f>
        <v>0</v>
      </c>
      <c r="G116" s="10">
        <f>G79+G80+G81+G89+G99+G105+G110+G115</f>
        <v>0</v>
      </c>
      <c r="H116" s="10">
        <f>H79+H80+H81+H89+H99+H105+H110+H115</f>
        <v>0</v>
      </c>
    </row>
    <row r="117" spans="1:8" ht="25.5" x14ac:dyDescent="0.2">
      <c r="A117" s="4">
        <v>112</v>
      </c>
      <c r="B117" s="18" t="s">
        <v>33</v>
      </c>
      <c r="C117" s="49">
        <f t="shared" si="2"/>
        <v>0</v>
      </c>
      <c r="D117" s="67"/>
      <c r="E117" s="5"/>
      <c r="F117" s="5"/>
      <c r="G117" s="5"/>
      <c r="H117" s="5"/>
    </row>
    <row r="118" spans="1:8" x14ac:dyDescent="0.2">
      <c r="A118" s="4">
        <v>113</v>
      </c>
      <c r="B118" s="18" t="s">
        <v>34</v>
      </c>
      <c r="C118" s="49">
        <f t="shared" si="2"/>
        <v>8172039</v>
      </c>
      <c r="D118" s="67">
        <f>E121</f>
        <v>8172039</v>
      </c>
      <c r="E118" s="5"/>
      <c r="F118" s="5"/>
      <c r="G118" s="5"/>
      <c r="H118" s="5"/>
    </row>
    <row r="119" spans="1:8" x14ac:dyDescent="0.2">
      <c r="A119" s="4">
        <v>114</v>
      </c>
      <c r="B119" s="18" t="s">
        <v>35</v>
      </c>
      <c r="C119" s="49">
        <f t="shared" si="2"/>
        <v>8172039</v>
      </c>
      <c r="D119" s="66">
        <f>SUM(D117:D118)</f>
        <v>8172039</v>
      </c>
      <c r="E119" s="7">
        <f>SUM(E117:E118)</f>
        <v>0</v>
      </c>
      <c r="F119" s="7">
        <f>SUM(F117:F118)</f>
        <v>0</v>
      </c>
      <c r="G119" s="7">
        <f>SUM(G117:G118)</f>
        <v>0</v>
      </c>
      <c r="H119" s="7">
        <f>SUM(H117:H118)</f>
        <v>0</v>
      </c>
    </row>
    <row r="120" spans="1:8" ht="13.5" thickBot="1" x14ac:dyDescent="0.25">
      <c r="A120" s="4">
        <v>115</v>
      </c>
      <c r="B120" s="70" t="s">
        <v>36</v>
      </c>
      <c r="C120" s="49">
        <f t="shared" si="2"/>
        <v>8172039</v>
      </c>
      <c r="D120" s="71">
        <f>D119</f>
        <v>8172039</v>
      </c>
      <c r="E120" s="72">
        <f>E119</f>
        <v>0</v>
      </c>
      <c r="F120" s="72">
        <f>F119</f>
        <v>0</v>
      </c>
      <c r="G120" s="72">
        <f>G119</f>
        <v>0</v>
      </c>
      <c r="H120" s="72">
        <f>H119</f>
        <v>0</v>
      </c>
    </row>
    <row r="121" spans="1:8" ht="14.25" thickTop="1" thickBot="1" x14ac:dyDescent="0.25">
      <c r="A121" s="4">
        <v>116</v>
      </c>
      <c r="B121" s="21" t="s">
        <v>37</v>
      </c>
      <c r="C121" s="49">
        <f t="shared" si="2"/>
        <v>16344078</v>
      </c>
      <c r="D121" s="17">
        <f>D116+D120</f>
        <v>8172039</v>
      </c>
      <c r="E121" s="11">
        <f>E116+E120</f>
        <v>8172039</v>
      </c>
      <c r="F121" s="11">
        <f>F116+F120</f>
        <v>0</v>
      </c>
      <c r="G121" s="11">
        <f>G116+G120</f>
        <v>0</v>
      </c>
      <c r="H121" s="11">
        <f>H116+H120</f>
        <v>0</v>
      </c>
    </row>
    <row r="122" spans="1:8" ht="13.5" thickTop="1" x14ac:dyDescent="0.2"/>
  </sheetData>
  <pageMargins left="0" right="0" top="0" bottom="0.19685039370078741" header="0.51181102362204722" footer="0.51181102362204722"/>
  <pageSetup scale="75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A6D6A-4172-4060-867E-A0E06B4B6E6D}">
  <dimension ref="A1:P34"/>
  <sheetViews>
    <sheetView workbookViewId="0">
      <selection activeCell="H18" sqref="H18"/>
    </sheetView>
  </sheetViews>
  <sheetFormatPr defaultColWidth="9.140625" defaultRowHeight="12.75" x14ac:dyDescent="0.2"/>
  <cols>
    <col min="1" max="1" width="4.140625" style="74" customWidth="1"/>
    <col min="2" max="2" width="47.140625" style="74" customWidth="1"/>
    <col min="3" max="3" width="14.7109375" style="74" customWidth="1"/>
    <col min="4" max="4" width="14.7109375" style="121" customWidth="1"/>
    <col min="5" max="15" width="13.7109375" style="121" customWidth="1"/>
    <col min="16" max="16" width="12.5703125" style="74" customWidth="1"/>
    <col min="17" max="16384" width="9.140625" style="74"/>
  </cols>
  <sheetData>
    <row r="1" spans="1:16" x14ac:dyDescent="0.2">
      <c r="B1" s="135"/>
      <c r="C1" s="75" t="s">
        <v>176</v>
      </c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</row>
    <row r="2" spans="1:16" x14ac:dyDescent="0.2">
      <c r="B2" s="137"/>
      <c r="C2" s="75" t="s">
        <v>266</v>
      </c>
      <c r="D2" s="136"/>
      <c r="E2" s="136"/>
      <c r="F2" s="136"/>
      <c r="G2" s="138" t="s">
        <v>96</v>
      </c>
      <c r="H2" s="136"/>
      <c r="I2" s="136"/>
      <c r="J2" s="136"/>
      <c r="K2" s="136"/>
      <c r="L2" s="136"/>
      <c r="M2" s="136"/>
      <c r="N2" s="136"/>
      <c r="O2" s="136"/>
    </row>
    <row r="3" spans="1:16" x14ac:dyDescent="0.2">
      <c r="B3" s="137"/>
      <c r="C3" s="75" t="s">
        <v>267</v>
      </c>
      <c r="D3" s="136"/>
      <c r="E3" s="136"/>
      <c r="F3" s="136"/>
      <c r="G3" s="59" t="s">
        <v>312</v>
      </c>
      <c r="H3" s="136"/>
      <c r="I3" s="136"/>
      <c r="J3" s="136"/>
      <c r="K3" s="136"/>
      <c r="L3" s="136"/>
      <c r="M3" s="136"/>
      <c r="N3" s="136"/>
      <c r="O3" s="136"/>
    </row>
    <row r="4" spans="1:16" x14ac:dyDescent="0.2">
      <c r="B4" s="135"/>
      <c r="C4" s="135"/>
      <c r="D4" s="136"/>
      <c r="E4" s="136"/>
      <c r="F4" s="136"/>
      <c r="G4" s="139" t="s">
        <v>103</v>
      </c>
      <c r="H4" s="136"/>
      <c r="I4" s="136"/>
      <c r="J4" s="136"/>
      <c r="K4" s="136"/>
      <c r="L4" s="136"/>
      <c r="M4" s="136"/>
      <c r="N4" s="136"/>
      <c r="O4" s="136"/>
    </row>
    <row r="5" spans="1:16" x14ac:dyDescent="0.2">
      <c r="B5" s="135"/>
      <c r="C5" s="135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</row>
    <row r="6" spans="1:16" x14ac:dyDescent="0.2">
      <c r="A6" s="25">
        <v>1</v>
      </c>
      <c r="B6" s="140" t="s">
        <v>268</v>
      </c>
      <c r="C6" s="140" t="s">
        <v>38</v>
      </c>
      <c r="D6" s="141" t="s">
        <v>269</v>
      </c>
      <c r="E6" s="141" t="s">
        <v>270</v>
      </c>
      <c r="F6" s="141" t="s">
        <v>271</v>
      </c>
      <c r="G6" s="141" t="s">
        <v>272</v>
      </c>
      <c r="H6" s="141" t="s">
        <v>273</v>
      </c>
      <c r="I6" s="141" t="s">
        <v>274</v>
      </c>
      <c r="J6" s="141" t="s">
        <v>275</v>
      </c>
      <c r="K6" s="141" t="s">
        <v>276</v>
      </c>
      <c r="L6" s="141" t="s">
        <v>277</v>
      </c>
      <c r="M6" s="141" t="s">
        <v>278</v>
      </c>
      <c r="N6" s="141" t="s">
        <v>279</v>
      </c>
      <c r="O6" s="141" t="s">
        <v>280</v>
      </c>
      <c r="P6" s="142" t="s">
        <v>281</v>
      </c>
    </row>
    <row r="7" spans="1:16" x14ac:dyDescent="0.2">
      <c r="A7" s="25">
        <v>2</v>
      </c>
      <c r="B7" s="143" t="s">
        <v>215</v>
      </c>
      <c r="C7" s="144">
        <f>'2d'!C6</f>
        <v>416309064</v>
      </c>
      <c r="D7" s="145">
        <f t="shared" ref="D7:D13" si="0">C7/12</f>
        <v>34692422</v>
      </c>
      <c r="E7" s="145">
        <f t="shared" ref="E7:E13" si="1">C7/12</f>
        <v>34692422</v>
      </c>
      <c r="F7" s="145">
        <f t="shared" ref="F7:F13" si="2">C7/12</f>
        <v>34692422</v>
      </c>
      <c r="G7" s="145">
        <f t="shared" ref="G7:G13" si="3">C7/12</f>
        <v>34692422</v>
      </c>
      <c r="H7" s="145">
        <f t="shared" ref="H7:H13" si="4">C7/12</f>
        <v>34692422</v>
      </c>
      <c r="I7" s="145">
        <f t="shared" ref="I7:I13" si="5">C7/12</f>
        <v>34692422</v>
      </c>
      <c r="J7" s="145">
        <f t="shared" ref="J7:J13" si="6">C7/12</f>
        <v>34692422</v>
      </c>
      <c r="K7" s="145">
        <f t="shared" ref="K7:K13" si="7">C7/12</f>
        <v>34692422</v>
      </c>
      <c r="L7" s="145">
        <f t="shared" ref="L7:L13" si="8">C7/12</f>
        <v>34692422</v>
      </c>
      <c r="M7" s="145">
        <f t="shared" ref="M7:M13" si="9">C7/12</f>
        <v>34692422</v>
      </c>
      <c r="N7" s="145">
        <f t="shared" ref="N7:N13" si="10">C7/12</f>
        <v>34692422</v>
      </c>
      <c r="O7" s="145">
        <f t="shared" ref="O7:O13" si="11">C7/12</f>
        <v>34692422</v>
      </c>
      <c r="P7" s="146">
        <f t="shared" ref="P7:P30" si="12">SUM(D7:O7)</f>
        <v>416309064</v>
      </c>
    </row>
    <row r="8" spans="1:16" ht="25.5" x14ac:dyDescent="0.2">
      <c r="A8" s="25">
        <v>3</v>
      </c>
      <c r="B8" s="143" t="s">
        <v>282</v>
      </c>
      <c r="C8" s="144">
        <f>'2d'!C7</f>
        <v>80159623</v>
      </c>
      <c r="D8" s="145">
        <f t="shared" si="0"/>
        <v>6679968.583333333</v>
      </c>
      <c r="E8" s="145">
        <f t="shared" si="1"/>
        <v>6679968.583333333</v>
      </c>
      <c r="F8" s="145">
        <f t="shared" si="2"/>
        <v>6679968.583333333</v>
      </c>
      <c r="G8" s="145">
        <f t="shared" si="3"/>
        <v>6679968.583333333</v>
      </c>
      <c r="H8" s="145">
        <f t="shared" si="4"/>
        <v>6679968.583333333</v>
      </c>
      <c r="I8" s="145">
        <f t="shared" si="5"/>
        <v>6679968.583333333</v>
      </c>
      <c r="J8" s="145">
        <f t="shared" si="6"/>
        <v>6679968.583333333</v>
      </c>
      <c r="K8" s="145">
        <f t="shared" si="7"/>
        <v>6679968.583333333</v>
      </c>
      <c r="L8" s="145">
        <f t="shared" si="8"/>
        <v>6679968.583333333</v>
      </c>
      <c r="M8" s="145">
        <f t="shared" si="9"/>
        <v>6679968.583333333</v>
      </c>
      <c r="N8" s="145">
        <f t="shared" si="10"/>
        <v>6679968.583333333</v>
      </c>
      <c r="O8" s="145">
        <f t="shared" si="11"/>
        <v>6679968.583333333</v>
      </c>
      <c r="P8" s="146">
        <f t="shared" si="12"/>
        <v>80159623</v>
      </c>
    </row>
    <row r="9" spans="1:16" x14ac:dyDescent="0.2">
      <c r="A9" s="25">
        <v>4</v>
      </c>
      <c r="B9" s="143" t="s">
        <v>88</v>
      </c>
      <c r="C9" s="144">
        <f>'2d'!C8</f>
        <v>480812986</v>
      </c>
      <c r="D9" s="145">
        <f t="shared" si="0"/>
        <v>40067748.833333336</v>
      </c>
      <c r="E9" s="145">
        <f t="shared" si="1"/>
        <v>40067748.833333336</v>
      </c>
      <c r="F9" s="145">
        <f t="shared" si="2"/>
        <v>40067748.833333336</v>
      </c>
      <c r="G9" s="145">
        <f t="shared" si="3"/>
        <v>40067748.833333336</v>
      </c>
      <c r="H9" s="145">
        <f t="shared" si="4"/>
        <v>40067748.833333336</v>
      </c>
      <c r="I9" s="145">
        <f t="shared" si="5"/>
        <v>40067748.833333336</v>
      </c>
      <c r="J9" s="145">
        <f t="shared" si="6"/>
        <v>40067748.833333336</v>
      </c>
      <c r="K9" s="145">
        <f t="shared" si="7"/>
        <v>40067748.833333336</v>
      </c>
      <c r="L9" s="145">
        <f t="shared" si="8"/>
        <v>40067748.833333336</v>
      </c>
      <c r="M9" s="145">
        <f t="shared" si="9"/>
        <v>40067748.833333336</v>
      </c>
      <c r="N9" s="145">
        <f t="shared" si="10"/>
        <v>40067748.833333336</v>
      </c>
      <c r="O9" s="145">
        <f t="shared" si="11"/>
        <v>40067748.833333336</v>
      </c>
      <c r="P9" s="146">
        <f t="shared" si="12"/>
        <v>480812985.99999994</v>
      </c>
    </row>
    <row r="10" spans="1:16" x14ac:dyDescent="0.2">
      <c r="A10" s="25">
        <v>5</v>
      </c>
      <c r="B10" s="143" t="s">
        <v>283</v>
      </c>
      <c r="C10" s="144">
        <f>'2d'!C16</f>
        <v>10871998</v>
      </c>
      <c r="D10" s="145">
        <f t="shared" si="0"/>
        <v>905999.83333333337</v>
      </c>
      <c r="E10" s="145">
        <f t="shared" si="1"/>
        <v>905999.83333333337</v>
      </c>
      <c r="F10" s="145">
        <f t="shared" si="2"/>
        <v>905999.83333333337</v>
      </c>
      <c r="G10" s="145">
        <f t="shared" si="3"/>
        <v>905999.83333333337</v>
      </c>
      <c r="H10" s="145">
        <f t="shared" si="4"/>
        <v>905999.83333333337</v>
      </c>
      <c r="I10" s="145">
        <f t="shared" si="5"/>
        <v>905999.83333333337</v>
      </c>
      <c r="J10" s="145">
        <f t="shared" si="6"/>
        <v>905999.83333333337</v>
      </c>
      <c r="K10" s="145">
        <f t="shared" si="7"/>
        <v>905999.83333333337</v>
      </c>
      <c r="L10" s="145">
        <f t="shared" si="8"/>
        <v>905999.83333333337</v>
      </c>
      <c r="M10" s="145">
        <f t="shared" si="9"/>
        <v>905999.83333333337</v>
      </c>
      <c r="N10" s="145">
        <f t="shared" si="10"/>
        <v>905999.83333333337</v>
      </c>
      <c r="O10" s="145">
        <f t="shared" si="11"/>
        <v>905999.83333333337</v>
      </c>
      <c r="P10" s="146">
        <f t="shared" si="12"/>
        <v>10871998</v>
      </c>
    </row>
    <row r="11" spans="1:16" x14ac:dyDescent="0.2">
      <c r="A11" s="25">
        <v>7</v>
      </c>
      <c r="B11" s="147" t="s">
        <v>284</v>
      </c>
      <c r="C11" s="148">
        <f>'2d'!C26</f>
        <v>334419367</v>
      </c>
      <c r="D11" s="145">
        <f t="shared" si="0"/>
        <v>27868280.583333332</v>
      </c>
      <c r="E11" s="145">
        <f t="shared" si="1"/>
        <v>27868280.583333332</v>
      </c>
      <c r="F11" s="145">
        <f t="shared" si="2"/>
        <v>27868280.583333332</v>
      </c>
      <c r="G11" s="145">
        <f t="shared" si="3"/>
        <v>27868280.583333332</v>
      </c>
      <c r="H11" s="145">
        <f t="shared" si="4"/>
        <v>27868280.583333332</v>
      </c>
      <c r="I11" s="145">
        <f t="shared" si="5"/>
        <v>27868280.583333332</v>
      </c>
      <c r="J11" s="145">
        <f t="shared" si="6"/>
        <v>27868280.583333332</v>
      </c>
      <c r="K11" s="145">
        <f t="shared" si="7"/>
        <v>27868280.583333332</v>
      </c>
      <c r="L11" s="145">
        <f t="shared" si="8"/>
        <v>27868280.583333332</v>
      </c>
      <c r="M11" s="145">
        <f t="shared" si="9"/>
        <v>27868280.583333332</v>
      </c>
      <c r="N11" s="145">
        <f t="shared" si="10"/>
        <v>27868280.583333332</v>
      </c>
      <c r="O11" s="145">
        <f t="shared" si="11"/>
        <v>27868280.583333332</v>
      </c>
      <c r="P11" s="146">
        <f t="shared" si="12"/>
        <v>334419367</v>
      </c>
    </row>
    <row r="12" spans="1:16" x14ac:dyDescent="0.2">
      <c r="A12" s="25">
        <v>16</v>
      </c>
      <c r="B12" s="147" t="s">
        <v>285</v>
      </c>
      <c r="C12" s="148">
        <f>'2d'!C32</f>
        <v>1097642273</v>
      </c>
      <c r="D12" s="145">
        <f t="shared" si="0"/>
        <v>91470189.416666672</v>
      </c>
      <c r="E12" s="145">
        <f t="shared" si="1"/>
        <v>91470189.416666672</v>
      </c>
      <c r="F12" s="145">
        <f t="shared" si="2"/>
        <v>91470189.416666672</v>
      </c>
      <c r="G12" s="145">
        <f t="shared" si="3"/>
        <v>91470189.416666672</v>
      </c>
      <c r="H12" s="145">
        <f t="shared" si="4"/>
        <v>91470189.416666672</v>
      </c>
      <c r="I12" s="145">
        <f t="shared" si="5"/>
        <v>91470189.416666672</v>
      </c>
      <c r="J12" s="145">
        <f t="shared" si="6"/>
        <v>91470189.416666672</v>
      </c>
      <c r="K12" s="145">
        <f t="shared" si="7"/>
        <v>91470189.416666672</v>
      </c>
      <c r="L12" s="145">
        <f t="shared" si="8"/>
        <v>91470189.416666672</v>
      </c>
      <c r="M12" s="145">
        <f t="shared" si="9"/>
        <v>91470189.416666672</v>
      </c>
      <c r="N12" s="145">
        <f t="shared" si="10"/>
        <v>91470189.416666672</v>
      </c>
      <c r="O12" s="145">
        <f t="shared" si="11"/>
        <v>91470189.416666672</v>
      </c>
      <c r="P12" s="146">
        <f t="shared" si="12"/>
        <v>1097642272.9999998</v>
      </c>
    </row>
    <row r="13" spans="1:16" x14ac:dyDescent="0.2">
      <c r="A13" s="25">
        <v>17</v>
      </c>
      <c r="B13" s="147" t="s">
        <v>79</v>
      </c>
      <c r="C13" s="148">
        <f>'2d'!C37</f>
        <v>167041737</v>
      </c>
      <c r="D13" s="145">
        <f t="shared" si="0"/>
        <v>13920144.75</v>
      </c>
      <c r="E13" s="145">
        <f t="shared" si="1"/>
        <v>13920144.75</v>
      </c>
      <c r="F13" s="145">
        <f t="shared" si="2"/>
        <v>13920144.75</v>
      </c>
      <c r="G13" s="145">
        <f t="shared" si="3"/>
        <v>13920144.75</v>
      </c>
      <c r="H13" s="145">
        <f t="shared" si="4"/>
        <v>13920144.75</v>
      </c>
      <c r="I13" s="145">
        <f t="shared" si="5"/>
        <v>13920144.75</v>
      </c>
      <c r="J13" s="145">
        <f t="shared" si="6"/>
        <v>13920144.75</v>
      </c>
      <c r="K13" s="145">
        <f t="shared" si="7"/>
        <v>13920144.75</v>
      </c>
      <c r="L13" s="145">
        <f t="shared" si="8"/>
        <v>13920144.75</v>
      </c>
      <c r="M13" s="145">
        <f t="shared" si="9"/>
        <v>13920144.75</v>
      </c>
      <c r="N13" s="145">
        <f t="shared" si="10"/>
        <v>13920144.75</v>
      </c>
      <c r="O13" s="145">
        <f t="shared" si="11"/>
        <v>13920144.75</v>
      </c>
      <c r="P13" s="146">
        <f t="shared" si="12"/>
        <v>167041737</v>
      </c>
    </row>
    <row r="14" spans="1:16" x14ac:dyDescent="0.2">
      <c r="A14" s="25">
        <v>19</v>
      </c>
      <c r="B14" s="143" t="s">
        <v>286</v>
      </c>
      <c r="C14" s="144">
        <f>'2d'!C42</f>
        <v>24016495</v>
      </c>
      <c r="D14" s="145"/>
      <c r="E14" s="145">
        <v>2500000</v>
      </c>
      <c r="F14" s="145"/>
      <c r="G14" s="145"/>
      <c r="H14" s="145">
        <v>2500000</v>
      </c>
      <c r="I14" s="145">
        <v>9000000</v>
      </c>
      <c r="J14" s="145">
        <v>7516495</v>
      </c>
      <c r="K14" s="145">
        <v>2500000</v>
      </c>
      <c r="L14" s="145"/>
      <c r="M14" s="145"/>
      <c r="N14" s="145"/>
      <c r="O14" s="145"/>
      <c r="P14" s="146">
        <f t="shared" si="12"/>
        <v>24016495</v>
      </c>
    </row>
    <row r="15" spans="1:16" x14ac:dyDescent="0.2">
      <c r="A15" s="25">
        <v>20</v>
      </c>
      <c r="B15" s="149" t="s">
        <v>89</v>
      </c>
      <c r="C15" s="150">
        <f t="shared" ref="C15:O15" si="13">SUM(C7:C14)</f>
        <v>2611273543</v>
      </c>
      <c r="D15" s="151">
        <f t="shared" si="13"/>
        <v>215604754</v>
      </c>
      <c r="E15" s="151">
        <f t="shared" si="13"/>
        <v>218104754</v>
      </c>
      <c r="F15" s="151">
        <f t="shared" si="13"/>
        <v>215604754</v>
      </c>
      <c r="G15" s="151">
        <f t="shared" si="13"/>
        <v>215604754</v>
      </c>
      <c r="H15" s="151">
        <f t="shared" si="13"/>
        <v>218104754</v>
      </c>
      <c r="I15" s="151">
        <f t="shared" si="13"/>
        <v>224604754</v>
      </c>
      <c r="J15" s="151">
        <f t="shared" si="13"/>
        <v>223121249</v>
      </c>
      <c r="K15" s="151">
        <f t="shared" si="13"/>
        <v>218104754</v>
      </c>
      <c r="L15" s="151">
        <f t="shared" si="13"/>
        <v>215604754</v>
      </c>
      <c r="M15" s="151">
        <f t="shared" si="13"/>
        <v>215604754</v>
      </c>
      <c r="N15" s="151">
        <f t="shared" si="13"/>
        <v>215604754</v>
      </c>
      <c r="O15" s="151">
        <f t="shared" si="13"/>
        <v>215604754</v>
      </c>
      <c r="P15" s="146">
        <f t="shared" si="12"/>
        <v>2611273543</v>
      </c>
    </row>
    <row r="16" spans="1:16" x14ac:dyDescent="0.2">
      <c r="A16" s="26">
        <v>27</v>
      </c>
      <c r="B16" s="152" t="s">
        <v>90</v>
      </c>
      <c r="C16" s="153">
        <f>C17+C18</f>
        <v>565760482</v>
      </c>
      <c r="D16" s="154">
        <f t="shared" ref="D16:O16" si="14">D17+D18</f>
        <v>58847151.5</v>
      </c>
      <c r="E16" s="154">
        <f t="shared" si="14"/>
        <v>46848142.5</v>
      </c>
      <c r="F16" s="154">
        <f t="shared" si="14"/>
        <v>46848142.5</v>
      </c>
      <c r="G16" s="154">
        <f t="shared" si="14"/>
        <v>46848142.5</v>
      </c>
      <c r="H16" s="154">
        <f t="shared" si="14"/>
        <v>46848142.5</v>
      </c>
      <c r="I16" s="154">
        <f t="shared" si="14"/>
        <v>46848141.5</v>
      </c>
      <c r="J16" s="154">
        <f t="shared" si="14"/>
        <v>45445436.5</v>
      </c>
      <c r="K16" s="154">
        <f t="shared" si="14"/>
        <v>45445436.5</v>
      </c>
      <c r="L16" s="154">
        <f t="shared" si="14"/>
        <v>45445436.5</v>
      </c>
      <c r="M16" s="154">
        <f t="shared" si="14"/>
        <v>45445436.5</v>
      </c>
      <c r="N16" s="154">
        <f t="shared" si="14"/>
        <v>45445436.5</v>
      </c>
      <c r="O16" s="154">
        <f t="shared" si="14"/>
        <v>45445436.5</v>
      </c>
      <c r="P16" s="155">
        <f t="shared" si="12"/>
        <v>565760482</v>
      </c>
    </row>
    <row r="17" spans="1:16" s="160" customFormat="1" x14ac:dyDescent="0.2">
      <c r="A17" s="156"/>
      <c r="B17" s="157" t="s">
        <v>287</v>
      </c>
      <c r="C17" s="158">
        <f>'2d'!C44</f>
        <v>20415244</v>
      </c>
      <c r="D17" s="159">
        <f>'[1]2'!D44</f>
        <v>13401715</v>
      </c>
      <c r="E17" s="159">
        <f>E30</f>
        <v>1402706</v>
      </c>
      <c r="F17" s="159">
        <f t="shared" ref="F17:G17" si="15">F30</f>
        <v>1402706</v>
      </c>
      <c r="G17" s="159">
        <f t="shared" si="15"/>
        <v>1402706</v>
      </c>
      <c r="H17" s="159">
        <v>1402706</v>
      </c>
      <c r="I17" s="159">
        <v>1402705</v>
      </c>
      <c r="J17" s="159"/>
      <c r="K17" s="159"/>
      <c r="L17" s="159"/>
      <c r="M17" s="159"/>
      <c r="N17" s="159"/>
      <c r="O17" s="159"/>
      <c r="P17" s="155">
        <f t="shared" si="12"/>
        <v>20415244</v>
      </c>
    </row>
    <row r="18" spans="1:16" x14ac:dyDescent="0.2">
      <c r="A18" s="26">
        <v>29</v>
      </c>
      <c r="B18" s="161" t="s">
        <v>288</v>
      </c>
      <c r="C18" s="162">
        <f>'2d'!C45</f>
        <v>545345238</v>
      </c>
      <c r="D18" s="145">
        <f>C18/12</f>
        <v>45445436.5</v>
      </c>
      <c r="E18" s="145">
        <f>C18/12</f>
        <v>45445436.5</v>
      </c>
      <c r="F18" s="145">
        <f>C18/12</f>
        <v>45445436.5</v>
      </c>
      <c r="G18" s="145">
        <f>C18/12</f>
        <v>45445436.5</v>
      </c>
      <c r="H18" s="145">
        <f>C18/12</f>
        <v>45445436.5</v>
      </c>
      <c r="I18" s="145">
        <f>C18/12</f>
        <v>45445436.5</v>
      </c>
      <c r="J18" s="145">
        <f>C18/12</f>
        <v>45445436.5</v>
      </c>
      <c r="K18" s="145">
        <f>C18/12</f>
        <v>45445436.5</v>
      </c>
      <c r="L18" s="145">
        <f>C18/12</f>
        <v>45445436.5</v>
      </c>
      <c r="M18" s="145">
        <f>C18/12</f>
        <v>45445436.5</v>
      </c>
      <c r="N18" s="145">
        <f>C18/12</f>
        <v>45445436.5</v>
      </c>
      <c r="O18" s="145">
        <f>C18/12</f>
        <v>45445436.5</v>
      </c>
      <c r="P18" s="155">
        <f t="shared" si="12"/>
        <v>545345238</v>
      </c>
    </row>
    <row r="19" spans="1:16" ht="21.75" customHeight="1" x14ac:dyDescent="0.2">
      <c r="A19" s="26">
        <v>30</v>
      </c>
      <c r="B19" s="163" t="s">
        <v>289</v>
      </c>
      <c r="C19" s="164">
        <f>C15+C16</f>
        <v>3177034025</v>
      </c>
      <c r="D19" s="165">
        <f t="shared" ref="D19:O19" si="16">D15+D16</f>
        <v>274451905.5</v>
      </c>
      <c r="E19" s="165">
        <f t="shared" si="16"/>
        <v>264952896.5</v>
      </c>
      <c r="F19" s="165">
        <f t="shared" si="16"/>
        <v>262452896.5</v>
      </c>
      <c r="G19" s="165">
        <f t="shared" si="16"/>
        <v>262452896.5</v>
      </c>
      <c r="H19" s="165">
        <f t="shared" si="16"/>
        <v>264952896.5</v>
      </c>
      <c r="I19" s="165">
        <f t="shared" si="16"/>
        <v>271452895.5</v>
      </c>
      <c r="J19" s="165">
        <f t="shared" si="16"/>
        <v>268566685.5</v>
      </c>
      <c r="K19" s="165">
        <f t="shared" si="16"/>
        <v>263550190.5</v>
      </c>
      <c r="L19" s="165">
        <f t="shared" si="16"/>
        <v>261050190.5</v>
      </c>
      <c r="M19" s="165">
        <f t="shared" si="16"/>
        <v>261050190.5</v>
      </c>
      <c r="N19" s="165">
        <f t="shared" si="16"/>
        <v>261050190.5</v>
      </c>
      <c r="O19" s="165">
        <f t="shared" si="16"/>
        <v>261050190.5</v>
      </c>
      <c r="P19" s="155">
        <f t="shared" si="12"/>
        <v>3177034025</v>
      </c>
    </row>
    <row r="20" spans="1:16" x14ac:dyDescent="0.2">
      <c r="A20" s="26">
        <v>33</v>
      </c>
      <c r="B20" s="161" t="s">
        <v>290</v>
      </c>
      <c r="C20" s="144">
        <f>'1c'!C20</f>
        <v>689707973</v>
      </c>
      <c r="D20" s="145">
        <f t="shared" ref="D20:D26" si="17">C20/12</f>
        <v>57475664.416666664</v>
      </c>
      <c r="E20" s="145">
        <f t="shared" ref="E20:E26" si="18">C20/12</f>
        <v>57475664.416666664</v>
      </c>
      <c r="F20" s="145">
        <f t="shared" ref="F20:F26" si="19">C20/12</f>
        <v>57475664.416666664</v>
      </c>
      <c r="G20" s="145">
        <f t="shared" ref="G20:G26" si="20">C20/12</f>
        <v>57475664.416666664</v>
      </c>
      <c r="H20" s="145">
        <f t="shared" ref="H20:H26" si="21">C20/12</f>
        <v>57475664.416666664</v>
      </c>
      <c r="I20" s="145">
        <f t="shared" ref="I20:I26" si="22">C20/12</f>
        <v>57475664.416666664</v>
      </c>
      <c r="J20" s="145">
        <f t="shared" ref="J20:J26" si="23">C20/12</f>
        <v>57475664.416666664</v>
      </c>
      <c r="K20" s="145">
        <f t="shared" ref="K20:K26" si="24">C20/12</f>
        <v>57475664.416666664</v>
      </c>
      <c r="L20" s="145">
        <f t="shared" ref="L20:L26" si="25">C20/12</f>
        <v>57475664.416666664</v>
      </c>
      <c r="M20" s="145">
        <f t="shared" ref="M20:M26" si="26">C20/12</f>
        <v>57475664.416666664</v>
      </c>
      <c r="N20" s="145">
        <f t="shared" ref="N20:N26" si="27">C20/12</f>
        <v>57475664.416666664</v>
      </c>
      <c r="O20" s="145">
        <f t="shared" ref="O20:O26" si="28">C20/12</f>
        <v>57475664.416666664</v>
      </c>
      <c r="P20" s="155">
        <f t="shared" si="12"/>
        <v>689707973</v>
      </c>
    </row>
    <row r="21" spans="1:16" x14ac:dyDescent="0.2">
      <c r="A21" s="26">
        <v>34</v>
      </c>
      <c r="B21" s="161" t="s">
        <v>291</v>
      </c>
      <c r="C21" s="144">
        <f>'1c'!C28</f>
        <v>432801693</v>
      </c>
      <c r="D21" s="145">
        <f t="shared" si="17"/>
        <v>36066807.75</v>
      </c>
      <c r="E21" s="145">
        <f t="shared" si="18"/>
        <v>36066807.75</v>
      </c>
      <c r="F21" s="145">
        <f t="shared" si="19"/>
        <v>36066807.75</v>
      </c>
      <c r="G21" s="145">
        <f t="shared" si="20"/>
        <v>36066807.75</v>
      </c>
      <c r="H21" s="145">
        <f t="shared" si="21"/>
        <v>36066807.75</v>
      </c>
      <c r="I21" s="145">
        <f t="shared" si="22"/>
        <v>36066807.75</v>
      </c>
      <c r="J21" s="145">
        <f t="shared" si="23"/>
        <v>36066807.75</v>
      </c>
      <c r="K21" s="145">
        <f t="shared" si="24"/>
        <v>36066807.75</v>
      </c>
      <c r="L21" s="145">
        <f t="shared" si="25"/>
        <v>36066807.75</v>
      </c>
      <c r="M21" s="145">
        <f t="shared" si="26"/>
        <v>36066807.75</v>
      </c>
      <c r="N21" s="145">
        <f t="shared" si="27"/>
        <v>36066807.75</v>
      </c>
      <c r="O21" s="145">
        <f t="shared" si="28"/>
        <v>36066807.75</v>
      </c>
      <c r="P21" s="155">
        <f t="shared" si="12"/>
        <v>432801693</v>
      </c>
    </row>
    <row r="22" spans="1:16" x14ac:dyDescent="0.2">
      <c r="A22" s="26">
        <v>35</v>
      </c>
      <c r="B22" s="166" t="s">
        <v>217</v>
      </c>
      <c r="C22" s="148">
        <f>'1c'!C39</f>
        <v>345543000</v>
      </c>
      <c r="D22" s="145">
        <f t="shared" si="17"/>
        <v>28795250</v>
      </c>
      <c r="E22" s="145">
        <f t="shared" si="18"/>
        <v>28795250</v>
      </c>
      <c r="F22" s="145">
        <f t="shared" si="19"/>
        <v>28795250</v>
      </c>
      <c r="G22" s="145">
        <f t="shared" si="20"/>
        <v>28795250</v>
      </c>
      <c r="H22" s="145">
        <f t="shared" si="21"/>
        <v>28795250</v>
      </c>
      <c r="I22" s="145">
        <f t="shared" si="22"/>
        <v>28795250</v>
      </c>
      <c r="J22" s="145">
        <f t="shared" si="23"/>
        <v>28795250</v>
      </c>
      <c r="K22" s="145">
        <f t="shared" si="24"/>
        <v>28795250</v>
      </c>
      <c r="L22" s="145">
        <f t="shared" si="25"/>
        <v>28795250</v>
      </c>
      <c r="M22" s="145">
        <f t="shared" si="26"/>
        <v>28795250</v>
      </c>
      <c r="N22" s="145">
        <f t="shared" si="27"/>
        <v>28795250</v>
      </c>
      <c r="O22" s="145">
        <f t="shared" si="28"/>
        <v>28795250</v>
      </c>
      <c r="P22" s="155">
        <f t="shared" si="12"/>
        <v>345543000</v>
      </c>
    </row>
    <row r="23" spans="1:16" x14ac:dyDescent="0.2">
      <c r="A23" s="26">
        <v>36</v>
      </c>
      <c r="B23" s="167" t="s">
        <v>87</v>
      </c>
      <c r="C23" s="168">
        <f>'1c'!C61</f>
        <v>38297545</v>
      </c>
      <c r="D23" s="145">
        <f t="shared" si="17"/>
        <v>3191462.0833333335</v>
      </c>
      <c r="E23" s="145">
        <f t="shared" si="18"/>
        <v>3191462.0833333335</v>
      </c>
      <c r="F23" s="145">
        <f t="shared" si="19"/>
        <v>3191462.0833333335</v>
      </c>
      <c r="G23" s="145">
        <f t="shared" si="20"/>
        <v>3191462.0833333335</v>
      </c>
      <c r="H23" s="145">
        <f t="shared" si="21"/>
        <v>3191462.0833333335</v>
      </c>
      <c r="I23" s="145">
        <f t="shared" si="22"/>
        <v>3191462.0833333335</v>
      </c>
      <c r="J23" s="145">
        <f t="shared" si="23"/>
        <v>3191462.0833333335</v>
      </c>
      <c r="K23" s="145">
        <f t="shared" si="24"/>
        <v>3191462.0833333335</v>
      </c>
      <c r="L23" s="145">
        <f t="shared" si="25"/>
        <v>3191462.0833333335</v>
      </c>
      <c r="M23" s="145">
        <f t="shared" si="26"/>
        <v>3191462.0833333335</v>
      </c>
      <c r="N23" s="145">
        <f t="shared" si="27"/>
        <v>3191462.0833333335</v>
      </c>
      <c r="O23" s="145">
        <f t="shared" si="28"/>
        <v>3191462.0833333335</v>
      </c>
      <c r="P23" s="155">
        <f t="shared" si="12"/>
        <v>38297545</v>
      </c>
    </row>
    <row r="24" spans="1:16" x14ac:dyDescent="0.2">
      <c r="A24" s="26">
        <v>37</v>
      </c>
      <c r="B24" s="167" t="s">
        <v>238</v>
      </c>
      <c r="C24" s="168">
        <f>'1c'!C64</f>
        <v>17630306</v>
      </c>
      <c r="D24" s="145">
        <f t="shared" si="17"/>
        <v>1469192.1666666667</v>
      </c>
      <c r="E24" s="145">
        <f t="shared" si="18"/>
        <v>1469192.1666666667</v>
      </c>
      <c r="F24" s="145">
        <f t="shared" si="19"/>
        <v>1469192.1666666667</v>
      </c>
      <c r="G24" s="145">
        <f t="shared" si="20"/>
        <v>1469192.1666666667</v>
      </c>
      <c r="H24" s="145">
        <f t="shared" si="21"/>
        <v>1469192.1666666667</v>
      </c>
      <c r="I24" s="145">
        <f t="shared" si="22"/>
        <v>1469192.1666666667</v>
      </c>
      <c r="J24" s="145">
        <f t="shared" si="23"/>
        <v>1469192.1666666667</v>
      </c>
      <c r="K24" s="145">
        <f t="shared" si="24"/>
        <v>1469192.1666666667</v>
      </c>
      <c r="L24" s="145">
        <f t="shared" si="25"/>
        <v>1469192.1666666667</v>
      </c>
      <c r="M24" s="145">
        <f t="shared" si="26"/>
        <v>1469192.1666666667</v>
      </c>
      <c r="N24" s="145">
        <f t="shared" si="27"/>
        <v>1469192.1666666667</v>
      </c>
      <c r="O24" s="145">
        <f t="shared" si="28"/>
        <v>1469192.1666666667</v>
      </c>
      <c r="P24" s="155">
        <f t="shared" si="12"/>
        <v>17630305.999999996</v>
      </c>
    </row>
    <row r="25" spans="1:16" x14ac:dyDescent="0.2">
      <c r="A25" s="26"/>
      <c r="B25" s="167" t="s">
        <v>292</v>
      </c>
      <c r="C25" s="168">
        <f>'[1]1'!C66</f>
        <v>0</v>
      </c>
      <c r="D25" s="145">
        <f t="shared" si="17"/>
        <v>0</v>
      </c>
      <c r="E25" s="145">
        <f t="shared" si="18"/>
        <v>0</v>
      </c>
      <c r="F25" s="145">
        <f t="shared" si="19"/>
        <v>0</v>
      </c>
      <c r="G25" s="145">
        <f t="shared" si="20"/>
        <v>0</v>
      </c>
      <c r="H25" s="145">
        <f t="shared" si="21"/>
        <v>0</v>
      </c>
      <c r="I25" s="145">
        <f t="shared" si="22"/>
        <v>0</v>
      </c>
      <c r="J25" s="145">
        <f t="shared" si="23"/>
        <v>0</v>
      </c>
      <c r="K25" s="145">
        <f t="shared" si="24"/>
        <v>0</v>
      </c>
      <c r="L25" s="145">
        <f t="shared" si="25"/>
        <v>0</v>
      </c>
      <c r="M25" s="145">
        <f t="shared" si="26"/>
        <v>0</v>
      </c>
      <c r="N25" s="145">
        <f t="shared" si="27"/>
        <v>0</v>
      </c>
      <c r="O25" s="145">
        <f t="shared" si="28"/>
        <v>0</v>
      </c>
      <c r="P25" s="155">
        <f t="shared" si="12"/>
        <v>0</v>
      </c>
    </row>
    <row r="26" spans="1:16" x14ac:dyDescent="0.2">
      <c r="A26" s="26">
        <v>38</v>
      </c>
      <c r="B26" s="167" t="s">
        <v>293</v>
      </c>
      <c r="C26" s="168">
        <f>'1c'!C70</f>
        <v>120000</v>
      </c>
      <c r="D26" s="145">
        <f t="shared" si="17"/>
        <v>10000</v>
      </c>
      <c r="E26" s="145">
        <f t="shared" si="18"/>
        <v>10000</v>
      </c>
      <c r="F26" s="145">
        <f t="shared" si="19"/>
        <v>10000</v>
      </c>
      <c r="G26" s="145">
        <f t="shared" si="20"/>
        <v>10000</v>
      </c>
      <c r="H26" s="145">
        <f t="shared" si="21"/>
        <v>10000</v>
      </c>
      <c r="I26" s="145">
        <f t="shared" si="22"/>
        <v>10000</v>
      </c>
      <c r="J26" s="145">
        <f t="shared" si="23"/>
        <v>10000</v>
      </c>
      <c r="K26" s="145">
        <f t="shared" si="24"/>
        <v>10000</v>
      </c>
      <c r="L26" s="145">
        <f t="shared" si="25"/>
        <v>10000</v>
      </c>
      <c r="M26" s="145">
        <f t="shared" si="26"/>
        <v>10000</v>
      </c>
      <c r="N26" s="145">
        <f t="shared" si="27"/>
        <v>10000</v>
      </c>
      <c r="O26" s="145">
        <f t="shared" si="28"/>
        <v>10000</v>
      </c>
      <c r="P26" s="155">
        <f t="shared" si="12"/>
        <v>120000</v>
      </c>
    </row>
    <row r="27" spans="1:16" s="75" customFormat="1" x14ac:dyDescent="0.2">
      <c r="A27" s="169">
        <v>39</v>
      </c>
      <c r="B27" s="170" t="s">
        <v>294</v>
      </c>
      <c r="C27" s="171">
        <f t="shared" ref="C27:O27" si="29">SUM(C20:C26)</f>
        <v>1524100517</v>
      </c>
      <c r="D27" s="172">
        <f t="shared" si="29"/>
        <v>127008376.41666666</v>
      </c>
      <c r="E27" s="172">
        <f t="shared" si="29"/>
        <v>127008376.41666666</v>
      </c>
      <c r="F27" s="172">
        <f t="shared" si="29"/>
        <v>127008376.41666666</v>
      </c>
      <c r="G27" s="172">
        <f t="shared" si="29"/>
        <v>127008376.41666666</v>
      </c>
      <c r="H27" s="172">
        <f t="shared" si="29"/>
        <v>127008376.41666666</v>
      </c>
      <c r="I27" s="172">
        <f t="shared" si="29"/>
        <v>127008376.41666666</v>
      </c>
      <c r="J27" s="172">
        <f t="shared" si="29"/>
        <v>127008376.41666666</v>
      </c>
      <c r="K27" s="172">
        <f t="shared" si="29"/>
        <v>127008376.41666666</v>
      </c>
      <c r="L27" s="172">
        <f t="shared" si="29"/>
        <v>127008376.41666666</v>
      </c>
      <c r="M27" s="172">
        <f t="shared" si="29"/>
        <v>127008376.41666666</v>
      </c>
      <c r="N27" s="172">
        <f t="shared" si="29"/>
        <v>127008376.41666666</v>
      </c>
      <c r="O27" s="172">
        <f t="shared" si="29"/>
        <v>127008376.41666666</v>
      </c>
      <c r="P27" s="173">
        <f t="shared" si="12"/>
        <v>1524100517</v>
      </c>
    </row>
    <row r="28" spans="1:16" ht="16.5" customHeight="1" x14ac:dyDescent="0.2">
      <c r="A28" s="26">
        <v>55</v>
      </c>
      <c r="B28" s="152" t="s">
        <v>295</v>
      </c>
      <c r="C28" s="153">
        <f t="shared" ref="C28:O28" si="30">SUM(C29:C31)</f>
        <v>1652833508</v>
      </c>
      <c r="D28" s="154">
        <f t="shared" si="30"/>
        <v>1147322883.3</v>
      </c>
      <c r="E28" s="154">
        <f t="shared" si="30"/>
        <v>46848142.5</v>
      </c>
      <c r="F28" s="154">
        <f t="shared" si="30"/>
        <v>46848142.5</v>
      </c>
      <c r="G28" s="154">
        <f t="shared" si="30"/>
        <v>46848142.5</v>
      </c>
      <c r="H28" s="154">
        <f t="shared" si="30"/>
        <v>46848141.5</v>
      </c>
      <c r="I28" s="154">
        <f t="shared" si="30"/>
        <v>45445436.5</v>
      </c>
      <c r="J28" s="154">
        <f t="shared" si="30"/>
        <v>45445436.5</v>
      </c>
      <c r="K28" s="154">
        <f t="shared" si="30"/>
        <v>45445436.5</v>
      </c>
      <c r="L28" s="154">
        <f t="shared" si="30"/>
        <v>45445436.5</v>
      </c>
      <c r="M28" s="154">
        <f t="shared" si="30"/>
        <v>45445436.5</v>
      </c>
      <c r="N28" s="154">
        <f t="shared" si="30"/>
        <v>45445436.5</v>
      </c>
      <c r="O28" s="154">
        <f t="shared" si="30"/>
        <v>45445436.5</v>
      </c>
      <c r="P28" s="155">
        <f t="shared" si="12"/>
        <v>1652833507.8</v>
      </c>
    </row>
    <row r="29" spans="1:16" s="175" customFormat="1" ht="16.5" customHeight="1" x14ac:dyDescent="0.2">
      <c r="A29" s="174"/>
      <c r="B29" s="167" t="s">
        <v>296</v>
      </c>
      <c r="C29" s="158">
        <f>'1c'!C73</f>
        <v>1100474741</v>
      </c>
      <c r="D29" s="181">
        <f>C29</f>
        <v>1100474741</v>
      </c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55">
        <f t="shared" si="12"/>
        <v>1100474741</v>
      </c>
    </row>
    <row r="30" spans="1:16" s="175" customFormat="1" ht="16.5" customHeight="1" x14ac:dyDescent="0.2">
      <c r="A30" s="174"/>
      <c r="B30" s="167" t="s">
        <v>315</v>
      </c>
      <c r="C30" s="158">
        <f>'1c'!C74</f>
        <v>7013529</v>
      </c>
      <c r="D30" s="181">
        <f>C30/5</f>
        <v>1402705.8</v>
      </c>
      <c r="E30" s="145">
        <v>1402706</v>
      </c>
      <c r="F30" s="145">
        <v>1402706</v>
      </c>
      <c r="G30" s="145">
        <v>1402706</v>
      </c>
      <c r="H30" s="145">
        <v>1402705</v>
      </c>
      <c r="I30" s="145"/>
      <c r="J30" s="145"/>
      <c r="K30" s="145"/>
      <c r="L30" s="145"/>
      <c r="M30" s="145"/>
      <c r="N30" s="145"/>
      <c r="O30" s="145"/>
      <c r="P30" s="155">
        <f t="shared" si="12"/>
        <v>7013528.7999999998</v>
      </c>
    </row>
    <row r="31" spans="1:16" x14ac:dyDescent="0.2">
      <c r="A31" s="26">
        <v>56</v>
      </c>
      <c r="B31" s="161" t="s">
        <v>288</v>
      </c>
      <c r="C31" s="176">
        <f>'2d'!C45</f>
        <v>545345238</v>
      </c>
      <c r="D31" s="145">
        <f>C31/12</f>
        <v>45445436.5</v>
      </c>
      <c r="E31" s="145">
        <f>C31/12</f>
        <v>45445436.5</v>
      </c>
      <c r="F31" s="145">
        <f>C31/12</f>
        <v>45445436.5</v>
      </c>
      <c r="G31" s="145">
        <f>C31/12</f>
        <v>45445436.5</v>
      </c>
      <c r="H31" s="145">
        <f>C31/12</f>
        <v>45445436.5</v>
      </c>
      <c r="I31" s="145">
        <f>C31/12</f>
        <v>45445436.5</v>
      </c>
      <c r="J31" s="145">
        <f>C31/12</f>
        <v>45445436.5</v>
      </c>
      <c r="K31" s="145">
        <f>C31/12</f>
        <v>45445436.5</v>
      </c>
      <c r="L31" s="145">
        <f>C31/12</f>
        <v>45445436.5</v>
      </c>
      <c r="M31" s="145">
        <f>C31/12</f>
        <v>45445436.5</v>
      </c>
      <c r="N31" s="145">
        <f>C31/12</f>
        <v>45445436.5</v>
      </c>
      <c r="O31" s="145">
        <f>C31/12</f>
        <v>45445436.5</v>
      </c>
      <c r="P31" s="155">
        <f>SUM(D31:O31)</f>
        <v>545345238</v>
      </c>
    </row>
    <row r="32" spans="1:16" ht="18" customHeight="1" x14ac:dyDescent="0.2">
      <c r="A32" s="26">
        <v>58</v>
      </c>
      <c r="B32" s="177" t="s">
        <v>297</v>
      </c>
      <c r="C32" s="178">
        <f t="shared" ref="C32:O32" si="31">C27+C28</f>
        <v>3176934025</v>
      </c>
      <c r="D32" s="179">
        <f t="shared" si="31"/>
        <v>1274331259.7166667</v>
      </c>
      <c r="E32" s="179">
        <f t="shared" si="31"/>
        <v>173856518.91666666</v>
      </c>
      <c r="F32" s="179">
        <f t="shared" si="31"/>
        <v>173856518.91666666</v>
      </c>
      <c r="G32" s="179">
        <f t="shared" si="31"/>
        <v>173856518.91666666</v>
      </c>
      <c r="H32" s="179">
        <f t="shared" si="31"/>
        <v>173856517.91666666</v>
      </c>
      <c r="I32" s="179">
        <f t="shared" si="31"/>
        <v>172453812.91666666</v>
      </c>
      <c r="J32" s="179">
        <f t="shared" si="31"/>
        <v>172453812.91666666</v>
      </c>
      <c r="K32" s="179">
        <f t="shared" si="31"/>
        <v>172453812.91666666</v>
      </c>
      <c r="L32" s="179">
        <f t="shared" si="31"/>
        <v>172453812.91666666</v>
      </c>
      <c r="M32" s="179">
        <f t="shared" si="31"/>
        <v>172453812.91666666</v>
      </c>
      <c r="N32" s="179">
        <f t="shared" si="31"/>
        <v>172453812.91666666</v>
      </c>
      <c r="O32" s="179">
        <f t="shared" si="31"/>
        <v>172453812.91666666</v>
      </c>
      <c r="P32" s="155">
        <f>SUM(D32:O32)</f>
        <v>3176934024.7999997</v>
      </c>
    </row>
    <row r="33" spans="2:15" x14ac:dyDescent="0.2">
      <c r="B33" s="135"/>
      <c r="C33" s="135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</row>
    <row r="34" spans="2:15" x14ac:dyDescent="0.2">
      <c r="B34" s="135"/>
      <c r="C34" s="187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</row>
  </sheetData>
  <pageMargins left="0.78740157480314965" right="0.78740157480314965" top="0.78740157480314965" bottom="0.78740157480314965" header="0.51181102362204722" footer="0.51181102362204722"/>
  <pageSetup paperSize="9" scale="5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13</vt:i4>
      </vt:variant>
      <vt:variant>
        <vt:lpstr>Névvel ellátott tartományok</vt:lpstr>
      </vt:variant>
      <vt:variant>
        <vt:i4>1</vt:i4>
      </vt:variant>
    </vt:vector>
  </HeadingPairs>
  <TitlesOfParts>
    <vt:vector size="14" baseType="lpstr">
      <vt:lpstr>1c</vt:lpstr>
      <vt:lpstr>1d</vt:lpstr>
      <vt:lpstr>2a</vt:lpstr>
      <vt:lpstr>2b</vt:lpstr>
      <vt:lpstr>2d</vt:lpstr>
      <vt:lpstr>2e</vt:lpstr>
      <vt:lpstr>4</vt:lpstr>
      <vt:lpstr>5</vt:lpstr>
      <vt:lpstr>6.mell.</vt:lpstr>
      <vt:lpstr>9a</vt:lpstr>
      <vt:lpstr>9b</vt:lpstr>
      <vt:lpstr>9c</vt:lpstr>
      <vt:lpstr>13</vt:lpstr>
      <vt:lpstr>'13'!Nyomtatási_terület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Polgármesteri Hivatal Berhida</dc:creator>
  <cp:lastModifiedBy>Polgármesteri Hivatal Berhida</cp:lastModifiedBy>
  <cp:lastPrinted>2019-06-14T08:49:19Z</cp:lastPrinted>
  <dcterms:created xsi:type="dcterms:W3CDTF">2017-02-09T14:59:06Z</dcterms:created>
  <dcterms:modified xsi:type="dcterms:W3CDTF">2019-06-14T09:25:28Z</dcterms:modified>
</cp:coreProperties>
</file>